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0730" windowHeight="9240" tabRatio="812"/>
  </bookViews>
  <sheets>
    <sheet name="Planilha-Resumo" sheetId="14" r:id="rId1"/>
    <sheet name="Vigilante Diurno" sheetId="6" r:id="rId2"/>
    <sheet name="Vigilante Noturno" sheetId="4" r:id="rId3"/>
    <sheet name="Vigilante 44 horas" sheetId="8" r:id="rId4"/>
    <sheet name="Agente de Portaria" sheetId="9" r:id="rId5"/>
    <sheet name="Insumos Vig. Diurno" sheetId="12" r:id="rId6"/>
    <sheet name="Insumos Vig. Noturno" sheetId="13" r:id="rId7"/>
    <sheet name="Insumos Vig. 44h" sheetId="11" r:id="rId8"/>
    <sheet name="Insumos Ag. Portaria" sheetId="10" r:id="rId9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0"/>
  <c r="D20"/>
  <c r="E20" s="1"/>
  <c r="G20" s="1"/>
  <c r="D21"/>
  <c r="E21" s="1"/>
  <c r="G21" s="1"/>
  <c r="D22"/>
  <c r="E22" s="1"/>
  <c r="G22" s="1"/>
  <c r="D23"/>
  <c r="E23" s="1"/>
  <c r="G23" s="1"/>
  <c r="D24"/>
  <c r="E24" s="1"/>
  <c r="G24" s="1"/>
  <c r="D18"/>
  <c r="E18" s="1"/>
  <c r="G18" s="1"/>
  <c r="E19"/>
  <c r="G19" s="1"/>
  <c r="D49" i="13"/>
  <c r="D46"/>
  <c r="G25" i="10" l="1"/>
  <c r="L84" i="9" s="1"/>
  <c r="D45" i="11"/>
  <c r="E45" s="1"/>
  <c r="G45" s="1"/>
  <c r="D46"/>
  <c r="E46" s="1"/>
  <c r="G46" s="1"/>
  <c r="D47"/>
  <c r="E47" s="1"/>
  <c r="G47" s="1"/>
  <c r="D48"/>
  <c r="D44"/>
  <c r="E44" s="1"/>
  <c r="G44" s="1"/>
  <c r="D33"/>
  <c r="E33" s="1"/>
  <c r="G33" s="1"/>
  <c r="D34"/>
  <c r="D35"/>
  <c r="E35" s="1"/>
  <c r="G35" s="1"/>
  <c r="D36"/>
  <c r="E36" s="1"/>
  <c r="G36" s="1"/>
  <c r="D37"/>
  <c r="E37" s="1"/>
  <c r="G37" s="1"/>
  <c r="D38"/>
  <c r="E38" s="1"/>
  <c r="G38" s="1"/>
  <c r="D32"/>
  <c r="E32" s="1"/>
  <c r="G32" s="1"/>
  <c r="D22"/>
  <c r="E22" s="1"/>
  <c r="G22" s="1"/>
  <c r="D23"/>
  <c r="E23" s="1"/>
  <c r="G23" s="1"/>
  <c r="D24"/>
  <c r="E24" s="1"/>
  <c r="G24" s="1"/>
  <c r="D25"/>
  <c r="E25" s="1"/>
  <c r="G25" s="1"/>
  <c r="D26"/>
  <c r="E26" s="1"/>
  <c r="G26" s="1"/>
  <c r="D21"/>
  <c r="E21" s="1"/>
  <c r="G21" s="1"/>
  <c r="D9"/>
  <c r="E9" s="1"/>
  <c r="G9" s="1"/>
  <c r="D10"/>
  <c r="E10" s="1"/>
  <c r="G10" s="1"/>
  <c r="D11"/>
  <c r="E11" s="1"/>
  <c r="G11" s="1"/>
  <c r="D12"/>
  <c r="E12" s="1"/>
  <c r="G12" s="1"/>
  <c r="D13"/>
  <c r="E13" s="1"/>
  <c r="G13" s="1"/>
  <c r="D14"/>
  <c r="E14" s="1"/>
  <c r="G14" s="1"/>
  <c r="D15"/>
  <c r="E15" s="1"/>
  <c r="G15" s="1"/>
  <c r="D8"/>
  <c r="E8" s="1"/>
  <c r="G8" s="1"/>
  <c r="D47" i="13"/>
  <c r="E47" s="1"/>
  <c r="G47" s="1"/>
  <c r="D48"/>
  <c r="E48" s="1"/>
  <c r="G48" s="1"/>
  <c r="E49"/>
  <c r="G49" s="1"/>
  <c r="D45"/>
  <c r="E45" s="1"/>
  <c r="G45" s="1"/>
  <c r="D33"/>
  <c r="D34"/>
  <c r="D35"/>
  <c r="D36"/>
  <c r="D37"/>
  <c r="D38"/>
  <c r="D32"/>
  <c r="D22"/>
  <c r="D23"/>
  <c r="D24"/>
  <c r="D25"/>
  <c r="E25" s="1"/>
  <c r="G25" s="1"/>
  <c r="D26"/>
  <c r="E26" s="1"/>
  <c r="G26" s="1"/>
  <c r="D21"/>
  <c r="D9"/>
  <c r="D10"/>
  <c r="D11"/>
  <c r="D12"/>
  <c r="D13"/>
  <c r="E13" s="1"/>
  <c r="G13" s="1"/>
  <c r="D14"/>
  <c r="E14" s="1"/>
  <c r="G14" s="1"/>
  <c r="D15"/>
  <c r="D8"/>
  <c r="E12" i="10"/>
  <c r="G12" s="1"/>
  <c r="E11"/>
  <c r="G11" s="1"/>
  <c r="E10"/>
  <c r="G10" s="1"/>
  <c r="E9"/>
  <c r="G9" s="1"/>
  <c r="E8"/>
  <c r="G8" s="1"/>
  <c r="E48" i="11"/>
  <c r="G48" s="1"/>
  <c r="E34"/>
  <c r="G34" s="1"/>
  <c r="E49" i="12"/>
  <c r="G49" s="1"/>
  <c r="E48"/>
  <c r="G48" s="1"/>
  <c r="E47"/>
  <c r="G47" s="1"/>
  <c r="E46"/>
  <c r="G46" s="1"/>
  <c r="E45"/>
  <c r="G45" s="1"/>
  <c r="E38"/>
  <c r="G38" s="1"/>
  <c r="E37"/>
  <c r="G37" s="1"/>
  <c r="E36"/>
  <c r="G36" s="1"/>
  <c r="E35"/>
  <c r="G35" s="1"/>
  <c r="E34"/>
  <c r="G34" s="1"/>
  <c r="E33"/>
  <c r="G33" s="1"/>
  <c r="E32"/>
  <c r="G32" s="1"/>
  <c r="E26"/>
  <c r="G26" s="1"/>
  <c r="E25"/>
  <c r="G25" s="1"/>
  <c r="E24"/>
  <c r="G24" s="1"/>
  <c r="E23"/>
  <c r="G23" s="1"/>
  <c r="E22"/>
  <c r="G22" s="1"/>
  <c r="E21"/>
  <c r="G21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46" i="13"/>
  <c r="G46" s="1"/>
  <c r="G27" i="11" l="1"/>
  <c r="L83" i="8" s="1"/>
  <c r="G27" i="12"/>
  <c r="L83" i="6" s="1"/>
  <c r="G50" i="12"/>
  <c r="G51" s="1"/>
  <c r="L85" i="6" s="1"/>
  <c r="G39" i="12"/>
  <c r="G40" s="1"/>
  <c r="L84" i="6" s="1"/>
  <c r="G16" i="11"/>
  <c r="L82" i="8" s="1"/>
  <c r="G39" i="11"/>
  <c r="L84" i="8" s="1"/>
  <c r="G13" i="10"/>
  <c r="L82" i="9" s="1"/>
  <c r="G49" i="11"/>
  <c r="L85" i="8" s="1"/>
  <c r="G16" i="12"/>
  <c r="L82" i="6" s="1"/>
  <c r="G50" i="13"/>
  <c r="G51" s="1"/>
  <c r="L85" i="4" s="1"/>
  <c r="E38" i="13"/>
  <c r="G38" s="1"/>
  <c r="E37"/>
  <c r="G37" s="1"/>
  <c r="E36"/>
  <c r="G36" s="1"/>
  <c r="E35"/>
  <c r="G35" s="1"/>
  <c r="E34"/>
  <c r="G34" s="1"/>
  <c r="E33"/>
  <c r="G33" s="1"/>
  <c r="E32"/>
  <c r="G32" s="1"/>
  <c r="E24"/>
  <c r="G24" s="1"/>
  <c r="E23"/>
  <c r="G23" s="1"/>
  <c r="E22"/>
  <c r="G22" s="1"/>
  <c r="E21"/>
  <c r="G21" s="1"/>
  <c r="E15"/>
  <c r="G15" s="1"/>
  <c r="E12"/>
  <c r="G12" s="1"/>
  <c r="E11"/>
  <c r="G11" s="1"/>
  <c r="E10"/>
  <c r="G10" s="1"/>
  <c r="E9"/>
  <c r="G9" s="1"/>
  <c r="E8"/>
  <c r="G8" s="1"/>
  <c r="G27" l="1"/>
  <c r="L83" i="4" s="1"/>
  <c r="G16" i="13"/>
  <c r="L82" i="4" s="1"/>
  <c r="G39" i="13"/>
  <c r="G40" s="1"/>
  <c r="L84" i="4" s="1"/>
  <c r="L86" i="9" l="1"/>
  <c r="L102" s="1"/>
  <c r="K65"/>
  <c r="K64"/>
  <c r="K63"/>
  <c r="K62"/>
  <c r="K53"/>
  <c r="K52"/>
  <c r="K51"/>
  <c r="K50"/>
  <c r="L37"/>
  <c r="L36"/>
  <c r="L35"/>
  <c r="K32"/>
  <c r="K20"/>
  <c r="K19"/>
  <c r="L9"/>
  <c r="L8"/>
  <c r="L86" i="8"/>
  <c r="L102" s="1"/>
  <c r="K65"/>
  <c r="K64"/>
  <c r="K63"/>
  <c r="K62"/>
  <c r="K53"/>
  <c r="K52"/>
  <c r="K50"/>
  <c r="K51" s="1"/>
  <c r="L37"/>
  <c r="L36"/>
  <c r="L35"/>
  <c r="K32"/>
  <c r="K20"/>
  <c r="K19"/>
  <c r="L9"/>
  <c r="L8"/>
  <c r="L86" i="6"/>
  <c r="L102" s="1"/>
  <c r="K65"/>
  <c r="K64"/>
  <c r="K63"/>
  <c r="K62"/>
  <c r="K53"/>
  <c r="K52"/>
  <c r="K50"/>
  <c r="K51" s="1"/>
  <c r="L37"/>
  <c r="L36"/>
  <c r="L35"/>
  <c r="K32"/>
  <c r="K20"/>
  <c r="K19"/>
  <c r="L9"/>
  <c r="L8"/>
  <c r="L10" s="1"/>
  <c r="L86" i="4"/>
  <c r="L102" s="1"/>
  <c r="K65"/>
  <c r="K64"/>
  <c r="K63"/>
  <c r="K62"/>
  <c r="K52"/>
  <c r="K53"/>
  <c r="K50"/>
  <c r="L37"/>
  <c r="L36"/>
  <c r="L35"/>
  <c r="K32"/>
  <c r="L9"/>
  <c r="K19"/>
  <c r="K20"/>
  <c r="L8"/>
  <c r="L10" s="1"/>
  <c r="K54" i="9" l="1"/>
  <c r="L41" i="6"/>
  <c r="L46" s="1"/>
  <c r="K67" i="9"/>
  <c r="L73" i="8"/>
  <c r="L74" s="1"/>
  <c r="L78" s="1"/>
  <c r="K67" i="6"/>
  <c r="K68" s="1"/>
  <c r="L11"/>
  <c r="L12" s="1"/>
  <c r="L73"/>
  <c r="L73" i="4"/>
  <c r="L41" i="9"/>
  <c r="L46" s="1"/>
  <c r="L10"/>
  <c r="L73"/>
  <c r="L74" s="1"/>
  <c r="L78" s="1"/>
  <c r="K68"/>
  <c r="L41" i="8"/>
  <c r="L46" s="1"/>
  <c r="K54"/>
  <c r="K67"/>
  <c r="K68" s="1"/>
  <c r="L10"/>
  <c r="L11" s="1"/>
  <c r="L12" s="1"/>
  <c r="K54" i="6"/>
  <c r="L11" i="4"/>
  <c r="L12" s="1"/>
  <c r="K67"/>
  <c r="K68" s="1"/>
  <c r="K54"/>
  <c r="L41"/>
  <c r="L46" s="1"/>
  <c r="K51"/>
  <c r="L14" i="6" l="1"/>
  <c r="L98" s="1"/>
  <c r="L11" i="9"/>
  <c r="L12" s="1"/>
  <c r="L14" i="8"/>
  <c r="L74" i="6"/>
  <c r="L78" s="1"/>
  <c r="L61"/>
  <c r="L14" i="4"/>
  <c r="L61" s="1"/>
  <c r="L20" i="6" l="1"/>
  <c r="L19"/>
  <c r="L21" s="1"/>
  <c r="L64"/>
  <c r="L68"/>
  <c r="L62"/>
  <c r="L65"/>
  <c r="L52"/>
  <c r="L63"/>
  <c r="L14" i="9"/>
  <c r="L98" i="8"/>
  <c r="L52"/>
  <c r="L19"/>
  <c r="L61"/>
  <c r="L20"/>
  <c r="L62"/>
  <c r="L63"/>
  <c r="L64"/>
  <c r="L65"/>
  <c r="L68"/>
  <c r="L19" i="4"/>
  <c r="L62"/>
  <c r="L64"/>
  <c r="L68"/>
  <c r="L98"/>
  <c r="L63"/>
  <c r="L52"/>
  <c r="L74"/>
  <c r="L78" s="1"/>
  <c r="L20"/>
  <c r="L65"/>
  <c r="L67" i="6" l="1"/>
  <c r="L69" s="1"/>
  <c r="L77" s="1"/>
  <c r="L79" s="1"/>
  <c r="L101" s="1"/>
  <c r="L61" i="9"/>
  <c r="L67" s="1"/>
  <c r="L69" s="1"/>
  <c r="L77" s="1"/>
  <c r="L79" s="1"/>
  <c r="L101" s="1"/>
  <c r="L20"/>
  <c r="L63"/>
  <c r="L62"/>
  <c r="L19"/>
  <c r="L21" s="1"/>
  <c r="L44" s="1"/>
  <c r="L64"/>
  <c r="L52"/>
  <c r="L65"/>
  <c r="L98"/>
  <c r="L68"/>
  <c r="L21" i="8"/>
  <c r="L67"/>
  <c r="L69" s="1"/>
  <c r="L77" s="1"/>
  <c r="L79" s="1"/>
  <c r="L101" s="1"/>
  <c r="L44" i="6"/>
  <c r="L28"/>
  <c r="L51"/>
  <c r="L30"/>
  <c r="L50"/>
  <c r="L25"/>
  <c r="L53"/>
  <c r="L27"/>
  <c r="L54"/>
  <c r="L31"/>
  <c r="L24"/>
  <c r="L29"/>
  <c r="L26"/>
  <c r="L21" i="4"/>
  <c r="L27" s="1"/>
  <c r="L67"/>
  <c r="L69" s="1"/>
  <c r="L77" l="1"/>
  <c r="L79" s="1"/>
  <c r="L101" s="1"/>
  <c r="L30" i="9"/>
  <c r="L51"/>
  <c r="L53"/>
  <c r="L27"/>
  <c r="L54"/>
  <c r="L26"/>
  <c r="L25"/>
  <c r="L24"/>
  <c r="L31"/>
  <c r="L29"/>
  <c r="L28"/>
  <c r="L50"/>
  <c r="L44" i="8"/>
  <c r="L28"/>
  <c r="L53"/>
  <c r="L30"/>
  <c r="L54"/>
  <c r="L27"/>
  <c r="L25"/>
  <c r="L31"/>
  <c r="L29"/>
  <c r="L50"/>
  <c r="L24"/>
  <c r="L51"/>
  <c r="L26"/>
  <c r="L56" i="6"/>
  <c r="L100" s="1"/>
  <c r="L32"/>
  <c r="L45" s="1"/>
  <c r="L47" s="1"/>
  <c r="L99" s="1"/>
  <c r="L24" i="4"/>
  <c r="L51"/>
  <c r="L25"/>
  <c r="L26"/>
  <c r="L44"/>
  <c r="L50"/>
  <c r="L29"/>
  <c r="L54"/>
  <c r="L31"/>
  <c r="L53"/>
  <c r="L30"/>
  <c r="L28"/>
  <c r="L56" i="9" l="1"/>
  <c r="L100" s="1"/>
  <c r="L32"/>
  <c r="L45" s="1"/>
  <c r="L47" s="1"/>
  <c r="L99" s="1"/>
  <c r="L56" i="8"/>
  <c r="L100" s="1"/>
  <c r="L103" i="6"/>
  <c r="L89" s="1"/>
  <c r="L32" i="8"/>
  <c r="L45" s="1"/>
  <c r="L47" s="1"/>
  <c r="L99" s="1"/>
  <c r="L56" i="4"/>
  <c r="L100" s="1"/>
  <c r="L32"/>
  <c r="L45" s="1"/>
  <c r="L47" s="1"/>
  <c r="L99" s="1"/>
  <c r="L103" i="9" l="1"/>
  <c r="L89" s="1"/>
  <c r="L103" i="8"/>
  <c r="L89" s="1"/>
  <c r="L90" s="1"/>
  <c r="L90" i="6"/>
  <c r="L93" s="1"/>
  <c r="L103" i="4"/>
  <c r="L89" s="1"/>
  <c r="L90" s="1"/>
  <c r="L90" i="9" l="1"/>
  <c r="L93" s="1"/>
  <c r="L92" i="8"/>
  <c r="L93"/>
  <c r="L94"/>
  <c r="L94" i="6"/>
  <c r="L92"/>
  <c r="L94" i="4"/>
  <c r="L93"/>
  <c r="L92"/>
  <c r="L94" i="9" l="1"/>
  <c r="L92"/>
  <c r="L95" s="1"/>
  <c r="L104" s="1"/>
  <c r="L105" s="1"/>
  <c r="D11" i="14" s="1"/>
  <c r="F11" s="1"/>
  <c r="H11" s="1"/>
  <c r="J11" s="1"/>
  <c r="K11" s="1"/>
  <c r="L95" i="8"/>
  <c r="L104" s="1"/>
  <c r="L105" s="1"/>
  <c r="D10" i="14" s="1"/>
  <c r="F10" s="1"/>
  <c r="H10" s="1"/>
  <c r="J10" s="1"/>
  <c r="L95" i="6"/>
  <c r="L104" s="1"/>
  <c r="L105" s="1"/>
  <c r="D8" i="14" s="1"/>
  <c r="F8" s="1"/>
  <c r="H8" s="1"/>
  <c r="J8" s="1"/>
  <c r="L95" i="4"/>
  <c r="L104" s="1"/>
  <c r="L105" s="1"/>
  <c r="D9" i="14" s="1"/>
  <c r="F9" s="1"/>
  <c r="H9" s="1"/>
  <c r="J9" s="1"/>
  <c r="K8" l="1"/>
  <c r="L8" s="1"/>
</calcChain>
</file>

<file path=xl/sharedStrings.xml><?xml version="1.0" encoding="utf-8"?>
<sst xmlns="http://schemas.openxmlformats.org/spreadsheetml/2006/main" count="929" uniqueCount="181">
  <si>
    <t>PLANILHA DE CUSTOS E FORMAÇÃO DE PREÇOS</t>
  </si>
  <si>
    <t>CCT/ACT</t>
  </si>
  <si>
    <t>ANEXO VII-D da IN n. 05/2017 da SEGES/MP</t>
  </si>
  <si>
    <t>Salário Minimo</t>
  </si>
  <si>
    <t>Vigilante Noturno</t>
  </si>
  <si>
    <t>Salário Base</t>
  </si>
  <si>
    <r>
      <rPr>
        <b/>
        <sz val="12"/>
        <color rgb="FF0033CC"/>
        <rFont val="Calibri"/>
        <family val="2"/>
        <scheme val="minor"/>
      </rPr>
      <t>Módulo 1</t>
    </r>
    <r>
      <rPr>
        <b/>
        <sz val="12"/>
        <color theme="1"/>
        <rFont val="Calibri"/>
        <family val="2"/>
        <scheme val="minor"/>
      </rPr>
      <t xml:space="preserve"> - Composição da Remuneração (Redação IN nº 7/2018)</t>
    </r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</si>
  <si>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</si>
  <si>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</si>
  <si>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</si>
  <si>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</si>
  <si>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</si>
  <si>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</si>
  <si>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</si>
  <si>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</si>
  <si>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</si>
  <si>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</si>
  <si>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</si>
  <si>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</si>
  <si>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</si>
  <si>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</si>
  <si>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</si>
  <si>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r>
      <rPr>
        <b/>
        <sz val="12"/>
        <color rgb="FF0033CC"/>
        <rFont val="Calibri"/>
        <family val="2"/>
        <scheme val="minor"/>
      </rPr>
      <t>Módulo 2</t>
    </r>
    <r>
      <rPr>
        <b/>
        <sz val="12"/>
        <color theme="1"/>
        <rFont val="Calibri"/>
        <family val="2"/>
        <scheme val="minor"/>
      </rPr>
      <t xml:space="preserve"> - Encargos e Benefícios Anuais, Mensais e Diários</t>
    </r>
  </si>
  <si>
    <t>Submódulo 2.1 - 13º Salário, Férias e Adicional de Férias</t>
  </si>
  <si>
    <t>13º (décimo terceiro) Salário</t>
  </si>
  <si>
    <r>
      <rPr>
        <sz val="11"/>
        <color rgb="FFC00000"/>
        <rFont val="Times New Roman"/>
        <family val="1"/>
      </rPr>
      <t xml:space="preserve">Férias </t>
    </r>
    <r>
      <rPr>
        <sz val="11"/>
        <color rgb="FF000000"/>
        <rFont val="Times New Roman"/>
        <family val="1"/>
      </rPr>
      <t>e Adicional de Férias</t>
    </r>
  </si>
  <si>
    <t>Submódulo 2.2 - GPS, FGTS e outras contribuições</t>
  </si>
  <si>
    <t>INSS</t>
  </si>
  <si>
    <t>Salário Educação</t>
  </si>
  <si>
    <t>SESC ou SESI</t>
  </si>
  <si>
    <t>SENAI – SENAC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</si>
  <si>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</si>
  <si>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</si>
  <si>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</si>
  <si>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</si>
  <si>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</si>
  <si>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</si>
  <si>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</si>
  <si>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Dias</t>
  </si>
  <si>
    <t>Transporte</t>
  </si>
  <si>
    <t>Auxílio-Refeição/Alimentação</t>
  </si>
  <si>
    <t>Assistência Médica e Familiar</t>
  </si>
  <si>
    <t>Quadro - Resumo Módulo 2 - Encargos e Benefícios anuais, mensais e diários</t>
  </si>
  <si>
    <r>
      <rPr>
        <b/>
        <sz val="11"/>
        <color rgb="FF000000"/>
        <rFont val="Times New Roman"/>
        <family val="1"/>
      </rPr>
      <t>Submódulo 2.1</t>
    </r>
    <r>
      <rPr>
        <sz val="11"/>
        <color rgb="FF000000"/>
        <rFont val="Times New Roman"/>
        <family val="1"/>
      </rPr>
      <t xml:space="preserve"> - 13º Salário,</t>
    </r>
    <r>
      <rPr>
        <sz val="11"/>
        <color rgb="FFC00000"/>
        <rFont val="Times New Roman"/>
        <family val="1"/>
      </rPr>
      <t xml:space="preserve"> Férias </t>
    </r>
    <r>
      <rPr>
        <sz val="11"/>
        <color rgb="FF000000"/>
        <rFont val="Times New Roman"/>
        <family val="1"/>
      </rPr>
      <t>e Adicional de Férias</t>
    </r>
  </si>
  <si>
    <r>
      <rPr>
        <b/>
        <sz val="11"/>
        <color rgb="FF000000"/>
        <rFont val="Times New Roman"/>
        <family val="1"/>
      </rPr>
      <t>Submódulo 2.2</t>
    </r>
    <r>
      <rPr>
        <sz val="11"/>
        <color rgb="FF000000"/>
        <rFont val="Times New Roman"/>
        <family val="1"/>
      </rPr>
      <t xml:space="preserve"> - GPS, FGTS e outras contribuições</t>
    </r>
  </si>
  <si>
    <r>
      <rPr>
        <b/>
        <sz val="11"/>
        <color rgb="FF000000"/>
        <rFont val="Times New Roman"/>
        <family val="1"/>
      </rPr>
      <t>Submódulo 2.3</t>
    </r>
    <r>
      <rPr>
        <sz val="11"/>
        <color rgb="FF000000"/>
        <rFont val="Times New Roman"/>
        <family val="1"/>
      </rPr>
      <t xml:space="preserve"> - Benefícios Mensais e Diários</t>
    </r>
  </si>
  <si>
    <r>
      <t xml:space="preserve">Módulo 3 </t>
    </r>
    <r>
      <rPr>
        <b/>
        <sz val="11"/>
        <color rgb="FF000000"/>
        <rFont val="Times New Roman"/>
        <family val="1"/>
      </rPr>
      <t>- Provisão para Rescisão (Redação IN nº 7/2018)</t>
    </r>
  </si>
  <si>
    <t>Aviso Prévio Indenizado</t>
  </si>
  <si>
    <t>Incidência do FGTS sobre o Aviso Prévio Iindeniado</t>
  </si>
  <si>
    <t>Multa do FGTS sobre o Aviso Prévio Iindeniado</t>
  </si>
  <si>
    <t>Aviso Prévio Trabalhado</t>
  </si>
  <si>
    <t>Incidência de GPS, FGTS e outras contribuições sobre o Aviso Prévio Trabalhado</t>
  </si>
  <si>
    <t>Multa do FGTS sobre o Aviso Prévio Trabalhado</t>
  </si>
  <si>
    <r>
      <t>Módulo 4</t>
    </r>
    <r>
      <rPr>
        <b/>
        <sz val="11"/>
        <color rgb="FF000000"/>
        <rFont val="Times New Roman"/>
        <family val="1"/>
      </rPr>
      <t xml:space="preserve"> - Custo de Reposição do Profissional Ausente.</t>
    </r>
  </si>
  <si>
    <t>Submódulo 4.1 - Substituto nas Ausências Legais (Redação IN nº 7/2018)</t>
  </si>
  <si>
    <t>Estimativa ausência</t>
  </si>
  <si>
    <t>Estimativa ocorrência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</si>
  <si>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</si>
  <si>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</si>
  <si>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</si>
  <si>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</si>
  <si>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</si>
  <si>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</si>
  <si>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 (Redação IN nº 7/2018)</t>
  </si>
  <si>
    <t>Substituto na cobertura de Intervalo para repouso ou alimentação</t>
  </si>
  <si>
    <r>
      <t>Quadro - Resumo do Módulo 4 - Custo de Reposição do Profissional Ausente</t>
    </r>
    <r>
      <rPr>
        <b/>
        <sz val="11"/>
        <color rgb="FF555555"/>
        <rFont val="Times New Roman"/>
        <family val="1"/>
      </rPr>
      <t> (</t>
    </r>
    <r>
      <rPr>
        <b/>
        <sz val="11"/>
        <color rgb="FF000000"/>
        <rFont val="Times New Roman"/>
        <family val="1"/>
      </rPr>
      <t>Redação IN nº 7/2018)</t>
    </r>
  </si>
  <si>
    <t>4.1</t>
  </si>
  <si>
    <t>Substituto nas Ausências Legais</t>
  </si>
  <si>
    <t>4.2</t>
  </si>
  <si>
    <t>Substituto na Intrajornada</t>
  </si>
  <si>
    <r>
      <t>Módulo 5</t>
    </r>
    <r>
      <rPr>
        <b/>
        <sz val="11"/>
        <color rgb="FF000000"/>
        <rFont val="Times New Roman"/>
        <family val="1"/>
      </rPr>
      <t xml:space="preserve"> - Insumos Diversos</t>
    </r>
  </si>
  <si>
    <t>Uniformes</t>
  </si>
  <si>
    <t>Materiais</t>
  </si>
  <si>
    <t>Equipamentos</t>
  </si>
  <si>
    <r>
      <t>Módulo 6</t>
    </r>
    <r>
      <rPr>
        <b/>
        <sz val="11"/>
        <color rgb="FF000000"/>
        <rFont val="Times New Roman"/>
        <family val="1"/>
      </rPr>
      <t xml:space="preserve"> - Custos Indiretos, Tributos e Lucro</t>
    </r>
  </si>
  <si>
    <t>Custos Indiretos</t>
  </si>
  <si>
    <t>Lucro</t>
  </si>
  <si>
    <t>Tributos</t>
  </si>
  <si>
    <t>C.1</t>
  </si>
  <si>
    <t xml:space="preserve">  PIS</t>
  </si>
  <si>
    <t>C.2</t>
  </si>
  <si>
    <t xml:space="preserve">  COFINS</t>
  </si>
  <si>
    <t>C.3</t>
  </si>
  <si>
    <t xml:space="preserve">  ISS</t>
  </si>
  <si>
    <t>Quadro - Resumo do Custo por Empregado</t>
  </si>
  <si>
    <r>
      <t>Módulo 1</t>
    </r>
    <r>
      <rPr>
        <sz val="11"/>
        <color rgb="FF000000"/>
        <rFont val="Times New Roman"/>
        <family val="1"/>
      </rPr>
      <t xml:space="preserve"> - Composição da Remuneração</t>
    </r>
  </si>
  <si>
    <r>
      <t>Módulo 2</t>
    </r>
    <r>
      <rPr>
        <sz val="11"/>
        <color rgb="FF000000"/>
        <rFont val="Times New Roman"/>
        <family val="1"/>
      </rPr>
      <t xml:space="preserve"> - Encargos e Benefícios Anuais, Mensais e Diários</t>
    </r>
  </si>
  <si>
    <r>
      <t>Módulo 3</t>
    </r>
    <r>
      <rPr>
        <sz val="11"/>
        <color rgb="FF000000"/>
        <rFont val="Times New Roman"/>
        <family val="1"/>
      </rPr>
      <t xml:space="preserve"> - Provisão para Rescisão</t>
    </r>
  </si>
  <si>
    <r>
      <t>Módulo 4</t>
    </r>
    <r>
      <rPr>
        <sz val="11"/>
        <color rgb="FF000000"/>
        <rFont val="Times New Roman"/>
        <family val="1"/>
      </rPr>
      <t xml:space="preserve"> - Custo de Reposição do Profissional Ausente</t>
    </r>
  </si>
  <si>
    <r>
      <t>Módulo 5</t>
    </r>
    <r>
      <rPr>
        <sz val="11"/>
        <color rgb="FF000000"/>
        <rFont val="Times New Roman"/>
        <family val="1"/>
      </rPr>
      <t xml:space="preserve"> - Insumos Diversos</t>
    </r>
  </si>
  <si>
    <r>
      <t>Módulo 6</t>
    </r>
    <r>
      <rPr>
        <sz val="11"/>
        <color theme="1"/>
        <rFont val="Times New Roman"/>
        <family val="1"/>
      </rPr>
      <t xml:space="preserve"> - Custos Indiretos, Tributos e Lucro</t>
    </r>
  </si>
  <si>
    <t>Valor Total por Empregado</t>
  </si>
  <si>
    <t>Assiduidade</t>
  </si>
  <si>
    <t>GILLRAT</t>
  </si>
  <si>
    <t>Plano odontológico</t>
  </si>
  <si>
    <t xml:space="preserve">Incidência do Submódulo 2.2 </t>
  </si>
  <si>
    <t>Sub-Total</t>
  </si>
  <si>
    <t>Subtotal (A+B+C+D+E)</t>
  </si>
  <si>
    <t>Vigilante Diurno</t>
  </si>
  <si>
    <t>Vigilante 44 Horas</t>
  </si>
  <si>
    <t>Agente de Portaria 44 Horas</t>
  </si>
  <si>
    <t>01. CUSTO UNIFORME</t>
  </si>
  <si>
    <t>VALOR DO UNIFORME POR AGENTE DE PORTARIA</t>
  </si>
  <si>
    <t>VALOR DO UNIFORME POR VIGILANTE</t>
  </si>
  <si>
    <t>Munição</t>
  </si>
  <si>
    <t>Livro de ocorrência</t>
  </si>
  <si>
    <t>MAPA DE PREÇOS - CONSOLIDAÇÃO</t>
  </si>
  <si>
    <t>Grupo</t>
  </si>
  <si>
    <t>Item</t>
  </si>
  <si>
    <t>Categoria</t>
  </si>
  <si>
    <t>Quantidade de meses</t>
  </si>
  <si>
    <t>Processo SEI Nº 0004242-66.2023.4.01.8007</t>
  </si>
  <si>
    <t>Objeto: Contratação de serviços de vigilância armada e portaria, a serem executados de forma continuada e com regime de dedicação exclusiva de mão de obra, com carga horária de 44 horas semanais e escala 12X36 horas, incluindo o fornecimento de materiais e equipamentos necessários à execução dos serviços, na sede da Subseção Judiciária de Imperatriz.</t>
  </si>
  <si>
    <t>Vigilante diurno 12x36h</t>
  </si>
  <si>
    <t>Vigilante noturno 12x36h</t>
  </si>
  <si>
    <t>Vigilante 44 horas semanais</t>
  </si>
  <si>
    <t>Agente de Portaria</t>
  </si>
  <si>
    <t>Quantidade de vigilantes por posto</t>
  </si>
  <si>
    <t>Valor Unitário Mensal por Vigilante</t>
  </si>
  <si>
    <t>Valor Mensal por posto</t>
  </si>
  <si>
    <t>Quantidade de postos a contratar</t>
  </si>
  <si>
    <t>Valor mensal total</t>
  </si>
  <si>
    <t>Valor Global por Item</t>
  </si>
  <si>
    <t>Valor Global do Grupo</t>
  </si>
  <si>
    <t>INSUMOS - VIGILANTE NOTURNO 12X36</t>
  </si>
  <si>
    <t>Calças</t>
  </si>
  <si>
    <t>Camisas de manga curta</t>
  </si>
  <si>
    <t>Camisetas brancas 100% algodão</t>
  </si>
  <si>
    <t>Meias</t>
  </si>
  <si>
    <t>Cintos de nylon</t>
  </si>
  <si>
    <t>Coturnos</t>
  </si>
  <si>
    <t>Quepes com emblema</t>
  </si>
  <si>
    <t>Capas de chuva ajustável para colete à prova de bala ½ canela com capuz</t>
  </si>
  <si>
    <t>DESCRIÇÃO DO UNIFORME</t>
  </si>
  <si>
    <t>02. CUSTO MATERIAL</t>
  </si>
  <si>
    <t>Valor Unitário</t>
  </si>
  <si>
    <t>Valor Parcial</t>
  </si>
  <si>
    <t>Tempo de depreciação</t>
  </si>
  <si>
    <t>Total Mensal</t>
  </si>
  <si>
    <t>Quantidade</t>
  </si>
  <si>
    <t>Cinto de guarnição com coldre (caso não haja coldre capa para placa balística)</t>
  </si>
  <si>
    <t>Baleiro</t>
  </si>
  <si>
    <t>Capa colete para placa balística</t>
  </si>
  <si>
    <t>Porta tonfa</t>
  </si>
  <si>
    <t>Apito com cordão</t>
  </si>
  <si>
    <t>Crachá de PVC com foto no tamanho 3X4, com tecnologia de proximidade (frequência 13.56 mhz)</t>
  </si>
  <si>
    <t>DESCRIÇÃO DO MATERIAL</t>
  </si>
  <si>
    <t>Tempo de Depreciação</t>
  </si>
  <si>
    <t>VALOR DO MATERIAL POR VIGILANTE</t>
  </si>
  <si>
    <t>DESCRIÇÃO DO EQUIPAMENTO</t>
  </si>
  <si>
    <t>Revólver calibre 38</t>
  </si>
  <si>
    <t>Taxa autorização transporte</t>
  </si>
  <si>
    <t>Taxa registro renovação certificado de arma</t>
  </si>
  <si>
    <t>Placa balística nível mínimo de segurança II-A em total acordo com as normas regulamentadoras</t>
  </si>
  <si>
    <t>Rádio digital modelo DTR 620 da marca Motorola com seus respectivos acessórios ou aparelho similar com as mesmas especificações técnicas</t>
  </si>
  <si>
    <t>Tonfa</t>
  </si>
  <si>
    <t>VALOR DO EQUIPAMENTO POR POSTO</t>
  </si>
  <si>
    <t>VALOR DO EQUIPAMENTO POR VIGILANTE</t>
  </si>
  <si>
    <t>DESCRIÇÃO DO EQUIPAMENTO DE CONTROLE</t>
  </si>
  <si>
    <t>Cofre para guarda de Armamento</t>
  </si>
  <si>
    <t>Bastão de ronda (10 buttons por bastão) e manutenção</t>
  </si>
  <si>
    <t>Caixa de areia para desmuniciamento de arma de fogo</t>
  </si>
  <si>
    <t>Lanterna led – 6 volts com pilha/bateria recarregável</t>
  </si>
  <si>
    <t>VALOR DO EQUIPAMENTO DE CONTROLE POR POSTO</t>
  </si>
  <si>
    <t>VALOR DO EQUIPAMENTO DE CONTROLE POR VIGILANTE</t>
  </si>
  <si>
    <t>04. CUSTO EQUIPAMENTO DE CONTROLE</t>
  </si>
  <si>
    <t>03. CUSTO EQUIPAMENTO</t>
  </si>
  <si>
    <t>INSUMOS - VIGILANTE DIURNO 12X36</t>
  </si>
  <si>
    <t>INSUMOS - VIGILANTE 44 HORAS SEMANAIS</t>
  </si>
  <si>
    <t>INSUMOS - AGENTE DE PORTARIA</t>
  </si>
  <si>
    <t>Camisa modelo social, tecido oxford, cor clara, mangas longas com platina na cor clara, bolso na parte superior sobreposto, com tampa, distintivo em acrílico.</t>
  </si>
  <si>
    <t>Calça modelo social, tecido oxford, cor preta, braguilha forrada, cós entretelado, forrado, com passadores do mesmo tecido, 2 bolsos laterais embutidos, 2 bolsos traseiros embutidos, com uma casa vertical e um botão.</t>
  </si>
  <si>
    <t>Cinto de couro, constituído de uma face na cor preta, sem costura, fivela em metal, com garra regulável.</t>
  </si>
  <si>
    <t>Meias tipo social cor preta</t>
  </si>
  <si>
    <t>Sapato tipo social cor preta</t>
  </si>
  <si>
    <t>Equipamentos de controle</t>
  </si>
  <si>
    <t>Seguro de vida e auxílio funeral</t>
  </si>
  <si>
    <t>02. CUSTO EQUIPAMENTO</t>
  </si>
  <si>
    <t>VALOR DO EQUIPAMENTO POR AGENTE DE PORTARIA</t>
  </si>
  <si>
    <t>Valor Global da Licitação</t>
  </si>
  <si>
    <t>MA000064/2024</t>
  </si>
</sst>
</file>

<file path=xl/styles.xml><?xml version="1.0" encoding="utf-8"?>
<styleSheet xmlns="http://schemas.openxmlformats.org/spreadsheetml/2006/main">
  <numFmts count="11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%"/>
    <numFmt numFmtId="169" formatCode="0.000%"/>
    <numFmt numFmtId="170" formatCode="_-[$R$-416]\ * #,##0.00_-;\-[$R$-416]\ * #,##0.00_-;_-[$R$-416]\ * &quot;-&quot;??_-;_-@_-"/>
    <numFmt numFmtId="171" formatCode="_(&quot;R$&quot;* #,##0.00_);_(&quot;R$&quot;* \(#,##0.00\);_(&quot;R$&quot;* &quot;-&quot;??_);_(@_)"/>
    <numFmt numFmtId="172" formatCode="#,##0_ ;\-#,##0\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99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C00000"/>
      <name val="Times New Roman"/>
      <family val="1"/>
    </font>
    <font>
      <b/>
      <sz val="11"/>
      <color rgb="FF555555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33CC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mbria"/>
      <family val="1"/>
      <scheme val="maj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u/>
      <sz val="16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2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164">
    <xf numFmtId="0" fontId="0" fillId="0" borderId="0" xfId="0"/>
    <xf numFmtId="0" fontId="14" fillId="2" borderId="4" xfId="0" applyFont="1" applyFill="1" applyBorder="1"/>
    <xf numFmtId="0" fontId="15" fillId="5" borderId="1" xfId="80" applyFont="1" applyFill="1" applyBorder="1" applyAlignment="1">
      <alignment horizontal="center" vertical="center" wrapText="1"/>
    </xf>
    <xf numFmtId="0" fontId="0" fillId="0" borderId="4" xfId="0" applyBorder="1"/>
    <xf numFmtId="0" fontId="14" fillId="0" borderId="1" xfId="0" applyFont="1" applyBorder="1" applyAlignment="1">
      <alignment horizontal="center"/>
    </xf>
    <xf numFmtId="0" fontId="14" fillId="5" borderId="1" xfId="0" applyFont="1" applyFill="1" applyBorder="1"/>
    <xf numFmtId="0" fontId="14" fillId="5" borderId="4" xfId="0" applyFont="1" applyFill="1" applyBorder="1"/>
    <xf numFmtId="0" fontId="16" fillId="5" borderId="4" xfId="0" applyFont="1" applyFill="1" applyBorder="1"/>
    <xf numFmtId="0" fontId="14" fillId="0" borderId="4" xfId="0" applyFont="1" applyBorder="1"/>
    <xf numFmtId="0" fontId="14" fillId="0" borderId="1" xfId="0" applyFont="1" applyBorder="1"/>
    <xf numFmtId="0" fontId="16" fillId="5" borderId="1" xfId="0" applyFont="1" applyFill="1" applyBorder="1"/>
    <xf numFmtId="0" fontId="14" fillId="0" borderId="0" xfId="0" applyFont="1"/>
    <xf numFmtId="0" fontId="16" fillId="5" borderId="3" xfId="0" applyFont="1" applyFill="1" applyBorder="1"/>
    <xf numFmtId="0" fontId="14" fillId="5" borderId="2" xfId="0" applyFont="1" applyFill="1" applyBorder="1" applyAlignment="1">
      <alignment horizontal="center"/>
    </xf>
    <xf numFmtId="0" fontId="14" fillId="2" borderId="1" xfId="0" applyFont="1" applyFill="1" applyBorder="1"/>
    <xf numFmtId="0" fontId="10" fillId="5" borderId="3" xfId="80" applyFont="1" applyFill="1" applyBorder="1" applyAlignment="1">
      <alignment vertical="center" wrapText="1"/>
    </xf>
    <xf numFmtId="0" fontId="10" fillId="5" borderId="4" xfId="8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Continuous"/>
    </xf>
    <xf numFmtId="0" fontId="14" fillId="0" borderId="5" xfId="0" applyFont="1" applyBorder="1"/>
    <xf numFmtId="0" fontId="16" fillId="2" borderId="4" xfId="0" applyFont="1" applyFill="1" applyBorder="1"/>
    <xf numFmtId="0" fontId="16" fillId="2" borderId="1" xfId="0" applyFont="1" applyFill="1" applyBorder="1"/>
    <xf numFmtId="0" fontId="10" fillId="5" borderId="4" xfId="80" applyFont="1" applyFill="1" applyBorder="1" applyAlignment="1">
      <alignment vertical="center" wrapText="1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5" borderId="3" xfId="80" applyFont="1" applyFill="1" applyBorder="1" applyAlignment="1">
      <alignment vertical="center"/>
    </xf>
    <xf numFmtId="0" fontId="14" fillId="0" borderId="0" xfId="0" applyFont="1" applyAlignment="1">
      <alignment horizontal="centerContinuous"/>
    </xf>
    <xf numFmtId="0" fontId="16" fillId="2" borderId="4" xfId="0" applyFont="1" applyFill="1" applyBorder="1" applyAlignment="1">
      <alignment horizontal="centerContinuous"/>
    </xf>
    <xf numFmtId="0" fontId="9" fillId="5" borderId="4" xfId="80" applyFont="1" applyFill="1" applyBorder="1" applyAlignment="1">
      <alignment vertical="center" wrapText="1"/>
    </xf>
    <xf numFmtId="0" fontId="20" fillId="0" borderId="0" xfId="0" applyFont="1" applyAlignment="1">
      <alignment horizontal="centerContinuous"/>
    </xf>
    <xf numFmtId="0" fontId="16" fillId="6" borderId="2" xfId="0" applyFont="1" applyFill="1" applyBorder="1"/>
    <xf numFmtId="0" fontId="21" fillId="0" borderId="0" xfId="0" applyFont="1" applyAlignment="1">
      <alignment horizontal="centerContinuous"/>
    </xf>
    <xf numFmtId="0" fontId="16" fillId="6" borderId="3" xfId="0" applyFont="1" applyFill="1" applyBorder="1"/>
    <xf numFmtId="0" fontId="9" fillId="5" borderId="4" xfId="80" applyFont="1" applyFill="1" applyBorder="1" applyAlignment="1">
      <alignment vertical="center"/>
    </xf>
    <xf numFmtId="0" fontId="14" fillId="0" borderId="5" xfId="0" applyFont="1" applyBorder="1" applyAlignment="1">
      <alignment horizontal="center"/>
    </xf>
    <xf numFmtId="0" fontId="10" fillId="2" borderId="4" xfId="80" applyFont="1" applyFill="1" applyBorder="1" applyAlignment="1">
      <alignment vertical="center" wrapText="1"/>
    </xf>
    <xf numFmtId="0" fontId="18" fillId="0" borderId="0" xfId="0" applyFont="1" applyAlignment="1">
      <alignment horizontal="centerContinuous"/>
    </xf>
    <xf numFmtId="0" fontId="16" fillId="2" borderId="3" xfId="0" applyFont="1" applyFill="1" applyBorder="1" applyAlignment="1">
      <alignment horizontal="centerContinuous"/>
    </xf>
    <xf numFmtId="0" fontId="11" fillId="0" borderId="1" xfId="80" applyFont="1" applyBorder="1" applyAlignment="1">
      <alignment horizontal="center" vertical="center" wrapText="1"/>
    </xf>
    <xf numFmtId="0" fontId="10" fillId="3" borderId="1" xfId="80" applyFont="1" applyFill="1" applyBorder="1" applyAlignment="1">
      <alignment horizontal="center" vertical="center" wrapText="1"/>
    </xf>
    <xf numFmtId="0" fontId="11" fillId="4" borderId="1" xfId="80" applyFont="1" applyFill="1" applyBorder="1" applyAlignment="1">
      <alignment horizontal="center" vertical="center" wrapText="1"/>
    </xf>
    <xf numFmtId="0" fontId="8" fillId="0" borderId="1" xfId="80" applyFont="1" applyBorder="1" applyAlignment="1">
      <alignment horizontal="center" vertical="center" wrapText="1"/>
    </xf>
    <xf numFmtId="0" fontId="8" fillId="0" borderId="0" xfId="80" applyFont="1" applyAlignment="1">
      <alignment vertical="center"/>
    </xf>
    <xf numFmtId="0" fontId="11" fillId="0" borderId="4" xfId="80" applyFont="1" applyBorder="1" applyAlignment="1">
      <alignment vertical="center" wrapText="1"/>
    </xf>
    <xf numFmtId="0" fontId="10" fillId="0" borderId="4" xfId="80" applyFont="1" applyBorder="1" applyAlignment="1">
      <alignment vertical="center" wrapText="1"/>
    </xf>
    <xf numFmtId="164" fontId="14" fillId="0" borderId="2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6" fillId="5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0" fontId="14" fillId="0" borderId="1" xfId="243" applyNumberFormat="1" applyFont="1" applyBorder="1" applyAlignment="1">
      <alignment horizontal="center" vertical="center"/>
    </xf>
    <xf numFmtId="10" fontId="16" fillId="5" borderId="1" xfId="0" applyNumberFormat="1" applyFont="1" applyFill="1" applyBorder="1" applyAlignment="1">
      <alignment horizontal="center"/>
    </xf>
    <xf numFmtId="169" fontId="14" fillId="0" borderId="1" xfId="243" applyNumberFormat="1" applyFont="1" applyBorder="1" applyAlignment="1">
      <alignment horizontal="center" vertical="center"/>
    </xf>
    <xf numFmtId="0" fontId="16" fillId="7" borderId="1" xfId="0" applyFont="1" applyFill="1" applyBorder="1" applyAlignment="1">
      <alignment wrapText="1"/>
    </xf>
    <xf numFmtId="0" fontId="14" fillId="7" borderId="1" xfId="0" applyFont="1" applyFill="1" applyBorder="1" applyAlignment="1">
      <alignment horizontal="center" vertical="center"/>
    </xf>
    <xf numFmtId="0" fontId="14" fillId="0" borderId="2" xfId="0" applyFont="1" applyBorder="1"/>
    <xf numFmtId="10" fontId="16" fillId="0" borderId="0" xfId="0" applyNumberFormat="1" applyFont="1"/>
    <xf numFmtId="0" fontId="16" fillId="0" borderId="0" xfId="0" applyFont="1" applyAlignment="1">
      <alignment horizontal="center"/>
    </xf>
    <xf numFmtId="0" fontId="22" fillId="7" borderId="1" xfId="0" applyFont="1" applyFill="1" applyBorder="1" applyAlignment="1">
      <alignment horizontal="center" vertical="center"/>
    </xf>
    <xf numFmtId="9" fontId="22" fillId="7" borderId="1" xfId="243" applyFont="1" applyFill="1" applyBorder="1" applyAlignment="1">
      <alignment horizontal="center" vertical="center"/>
    </xf>
    <xf numFmtId="168" fontId="22" fillId="7" borderId="1" xfId="243" applyNumberFormat="1" applyFont="1" applyFill="1" applyBorder="1" applyAlignment="1">
      <alignment horizontal="center" vertical="center"/>
    </xf>
    <xf numFmtId="10" fontId="22" fillId="7" borderId="1" xfId="243" applyNumberFormat="1" applyFont="1" applyFill="1" applyBorder="1" applyAlignment="1">
      <alignment horizontal="center" vertical="center"/>
    </xf>
    <xf numFmtId="10" fontId="22" fillId="7" borderId="1" xfId="0" applyNumberFormat="1" applyFont="1" applyFill="1" applyBorder="1" applyAlignment="1">
      <alignment horizontal="center" vertical="center"/>
    </xf>
    <xf numFmtId="43" fontId="14" fillId="0" borderId="1" xfId="244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70" fontId="14" fillId="0" borderId="1" xfId="0" applyNumberFormat="1" applyFont="1" applyBorder="1" applyAlignment="1">
      <alignment horizontal="center"/>
    </xf>
    <xf numFmtId="170" fontId="14" fillId="8" borderId="1" xfId="0" applyNumberFormat="1" applyFont="1" applyFill="1" applyBorder="1" applyAlignment="1">
      <alignment horizontal="center"/>
    </xf>
    <xf numFmtId="170" fontId="16" fillId="5" borderId="1" xfId="0" applyNumberFormat="1" applyFont="1" applyFill="1" applyBorder="1" applyAlignment="1">
      <alignment horizontal="center"/>
    </xf>
    <xf numFmtId="9" fontId="14" fillId="8" borderId="1" xfId="0" applyNumberFormat="1" applyFont="1" applyFill="1" applyBorder="1" applyAlignment="1">
      <alignment horizontal="center" vertical="center"/>
    </xf>
    <xf numFmtId="170" fontId="14" fillId="8" borderId="1" xfId="0" applyNumberFormat="1" applyFont="1" applyFill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center" vertical="center"/>
    </xf>
    <xf numFmtId="170" fontId="14" fillId="8" borderId="1" xfId="0" applyNumberFormat="1" applyFont="1" applyFill="1" applyBorder="1" applyAlignment="1">
      <alignment horizontal="center" vertical="center"/>
    </xf>
    <xf numFmtId="170" fontId="14" fillId="0" borderId="1" xfId="0" applyNumberFormat="1" applyFont="1" applyBorder="1"/>
    <xf numFmtId="170" fontId="16" fillId="2" borderId="1" xfId="0" applyNumberFormat="1" applyFont="1" applyFill="1" applyBorder="1"/>
    <xf numFmtId="10" fontId="14" fillId="8" borderId="1" xfId="0" applyNumberFormat="1" applyFont="1" applyFill="1" applyBorder="1" applyAlignment="1">
      <alignment horizontal="center" vertical="center"/>
    </xf>
    <xf numFmtId="10" fontId="16" fillId="5" borderId="1" xfId="0" applyNumberFormat="1" applyFont="1" applyFill="1" applyBorder="1" applyAlignment="1">
      <alignment vertical="center"/>
    </xf>
    <xf numFmtId="170" fontId="16" fillId="5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Border="1" applyAlignment="1">
      <alignment vertical="center"/>
    </xf>
    <xf numFmtId="170" fontId="16" fillId="0" borderId="1" xfId="0" applyNumberFormat="1" applyFont="1" applyBorder="1" applyAlignment="1">
      <alignment horizontal="center" vertical="center"/>
    </xf>
    <xf numFmtId="170" fontId="16" fillId="2" borderId="1" xfId="0" applyNumberFormat="1" applyFont="1" applyFill="1" applyBorder="1" applyAlignment="1">
      <alignment horizontal="center"/>
    </xf>
    <xf numFmtId="170" fontId="14" fillId="0" borderId="1" xfId="244" applyNumberFormat="1" applyFont="1" applyBorder="1" applyAlignment="1">
      <alignment horizontal="center"/>
    </xf>
    <xf numFmtId="170" fontId="16" fillId="2" borderId="1" xfId="244" applyNumberFormat="1" applyFont="1" applyFill="1" applyBorder="1" applyAlignment="1">
      <alignment horizontal="center"/>
    </xf>
    <xf numFmtId="43" fontId="3" fillId="0" borderId="0" xfId="244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Border="1" applyAlignment="1">
      <alignment vertical="center"/>
    </xf>
    <xf numFmtId="44" fontId="24" fillId="0" borderId="0" xfId="245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44" fontId="24" fillId="0" borderId="0" xfId="245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43" fontId="3" fillId="0" borderId="0" xfId="244" applyFon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171" fontId="0" fillId="0" borderId="0" xfId="0" applyNumberFormat="1" applyFill="1" applyBorder="1" applyAlignment="1">
      <alignment horizontal="center" vertical="center"/>
    </xf>
    <xf numFmtId="44" fontId="24" fillId="9" borderId="0" xfId="245" applyNumberFormat="1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vertical="center"/>
    </xf>
    <xf numFmtId="0" fontId="25" fillId="0" borderId="0" xfId="7" applyFont="1" applyAlignment="1">
      <alignment vertical="center"/>
    </xf>
    <xf numFmtId="0" fontId="26" fillId="0" borderId="0" xfId="7" applyFont="1" applyAlignment="1">
      <alignment vertical="center"/>
    </xf>
    <xf numFmtId="0" fontId="27" fillId="0" borderId="0" xfId="7" applyFont="1" applyAlignment="1">
      <alignment vertical="center"/>
    </xf>
    <xf numFmtId="164" fontId="25" fillId="0" borderId="0" xfId="7" applyNumberFormat="1" applyFont="1" applyAlignment="1">
      <alignment horizontal="center" vertical="center"/>
    </xf>
    <xf numFmtId="0" fontId="28" fillId="11" borderId="1" xfId="7" applyFont="1" applyFill="1" applyBorder="1" applyAlignment="1">
      <alignment horizontal="center" vertical="center" wrapText="1"/>
    </xf>
    <xf numFmtId="164" fontId="28" fillId="11" borderId="1" xfId="7" applyNumberFormat="1" applyFont="1" applyFill="1" applyBorder="1" applyAlignment="1">
      <alignment horizontal="center" vertical="center" wrapText="1"/>
    </xf>
    <xf numFmtId="0" fontId="29" fillId="0" borderId="1" xfId="7" applyFont="1" applyBorder="1" applyAlignment="1">
      <alignment horizontal="center" vertical="center"/>
    </xf>
    <xf numFmtId="0" fontId="14" fillId="0" borderId="1" xfId="21" applyFont="1" applyBorder="1" applyAlignment="1">
      <alignment horizontal="justify" vertical="center" wrapText="1"/>
    </xf>
    <xf numFmtId="170" fontId="29" fillId="8" borderId="1" xfId="7" applyNumberFormat="1" applyFont="1" applyFill="1" applyBorder="1" applyAlignment="1">
      <alignment horizontal="center" vertical="center"/>
    </xf>
    <xf numFmtId="172" fontId="29" fillId="0" borderId="1" xfId="23" applyNumberFormat="1" applyFont="1" applyBorder="1" applyAlignment="1">
      <alignment horizontal="center" vertical="center"/>
    </xf>
    <xf numFmtId="164" fontId="29" fillId="0" borderId="1" xfId="23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4" fontId="27" fillId="0" borderId="1" xfId="245" applyNumberFormat="1" applyFont="1" applyFill="1" applyBorder="1" applyAlignment="1">
      <alignment horizontal="center" vertical="center"/>
    </xf>
    <xf numFmtId="44" fontId="25" fillId="12" borderId="1" xfId="245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4" fontId="27" fillId="0" borderId="6" xfId="245" applyNumberFormat="1" applyFont="1" applyFill="1" applyBorder="1" applyAlignment="1">
      <alignment horizontal="center" vertical="center"/>
    </xf>
    <xf numFmtId="0" fontId="32" fillId="12" borderId="1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171" fontId="33" fillId="8" borderId="1" xfId="2" applyNumberFormat="1" applyFont="1" applyFill="1" applyBorder="1" applyAlignment="1">
      <alignment horizontal="center" vertical="center"/>
    </xf>
    <xf numFmtId="0" fontId="33" fillId="0" borderId="1" xfId="246" applyFont="1" applyFill="1" applyBorder="1" applyAlignment="1">
      <alignment horizontal="center" vertical="center"/>
    </xf>
    <xf numFmtId="0" fontId="32" fillId="12" borderId="1" xfId="0" applyFont="1" applyFill="1" applyBorder="1" applyAlignment="1">
      <alignment horizontal="center" vertical="center"/>
    </xf>
    <xf numFmtId="0" fontId="33" fillId="0" borderId="1" xfId="240" applyFont="1" applyFill="1" applyBorder="1" applyAlignment="1">
      <alignment horizontal="center" vertical="center"/>
    </xf>
    <xf numFmtId="171" fontId="33" fillId="8" borderId="6" xfId="2" applyNumberFormat="1" applyFont="1" applyFill="1" applyBorder="1" applyAlignment="1">
      <alignment horizontal="center" vertical="center"/>
    </xf>
    <xf numFmtId="0" fontId="33" fillId="0" borderId="6" xfId="240" applyFont="1" applyFill="1" applyBorder="1" applyAlignment="1">
      <alignment horizontal="center" vertical="center"/>
    </xf>
    <xf numFmtId="44" fontId="32" fillId="12" borderId="2" xfId="245" applyNumberFormat="1" applyFont="1" applyFill="1" applyBorder="1" applyAlignment="1">
      <alignment horizontal="center" vertical="center"/>
    </xf>
    <xf numFmtId="0" fontId="33" fillId="8" borderId="1" xfId="240" applyFont="1" applyFill="1" applyBorder="1" applyAlignment="1">
      <alignment horizontal="center" vertical="center"/>
    </xf>
    <xf numFmtId="172" fontId="29" fillId="8" borderId="1" xfId="23" applyNumberFormat="1" applyFont="1" applyFill="1" applyBorder="1" applyAlignment="1">
      <alignment horizontal="center" vertical="center"/>
    </xf>
    <xf numFmtId="164" fontId="29" fillId="0" borderId="1" xfId="23" applyFont="1" applyBorder="1" applyAlignment="1">
      <alignment horizontal="center" vertical="center"/>
    </xf>
    <xf numFmtId="0" fontId="29" fillId="0" borderId="1" xfId="7" applyFont="1" applyBorder="1" applyAlignment="1">
      <alignment horizontal="center" vertical="center"/>
    </xf>
    <xf numFmtId="12" fontId="33" fillId="8" borderId="1" xfId="0" applyNumberFormat="1" applyFont="1" applyFill="1" applyBorder="1" applyAlignment="1">
      <alignment horizontal="center" vertical="center"/>
    </xf>
    <xf numFmtId="13" fontId="33" fillId="8" borderId="1" xfId="0" applyNumberFormat="1" applyFont="1" applyFill="1" applyBorder="1" applyAlignment="1">
      <alignment horizontal="center" vertical="center"/>
    </xf>
    <xf numFmtId="164" fontId="29" fillId="0" borderId="1" xfId="7" applyNumberFormat="1" applyFont="1" applyBorder="1" applyAlignment="1">
      <alignment horizontal="center" vertical="center"/>
    </xf>
    <xf numFmtId="0" fontId="29" fillId="0" borderId="1" xfId="7" applyFont="1" applyBorder="1" applyAlignment="1">
      <alignment horizontal="center" vertical="center"/>
    </xf>
    <xf numFmtId="0" fontId="30" fillId="10" borderId="1" xfId="7" applyFont="1" applyFill="1" applyBorder="1" applyAlignment="1">
      <alignment horizontal="center" vertical="center"/>
    </xf>
    <xf numFmtId="0" fontId="28" fillId="0" borderId="0" xfId="7" applyFont="1" applyAlignment="1">
      <alignment horizontal="center" vertical="center" wrapText="1"/>
    </xf>
    <xf numFmtId="0" fontId="28" fillId="0" borderId="0" xfId="7" applyFont="1" applyAlignment="1">
      <alignment horizontal="left" vertical="center"/>
    </xf>
    <xf numFmtId="0" fontId="29" fillId="0" borderId="7" xfId="7" applyFont="1" applyBorder="1" applyAlignment="1">
      <alignment horizontal="center" vertical="center"/>
    </xf>
    <xf numFmtId="0" fontId="29" fillId="0" borderId="8" xfId="7" applyFont="1" applyBorder="1" applyAlignment="1">
      <alignment horizontal="center" vertical="center"/>
    </xf>
    <xf numFmtId="172" fontId="29" fillId="8" borderId="7" xfId="23" applyNumberFormat="1" applyFont="1" applyFill="1" applyBorder="1" applyAlignment="1">
      <alignment horizontal="center" vertical="center"/>
    </xf>
    <xf numFmtId="172" fontId="29" fillId="8" borderId="8" xfId="23" applyNumberFormat="1" applyFont="1" applyFill="1" applyBorder="1" applyAlignment="1">
      <alignment horizontal="center" vertical="center"/>
    </xf>
    <xf numFmtId="164" fontId="29" fillId="0" borderId="7" xfId="23" applyFont="1" applyBorder="1" applyAlignment="1">
      <alignment horizontal="center" vertical="center"/>
    </xf>
    <xf numFmtId="164" fontId="29" fillId="0" borderId="8" xfId="23" applyFont="1" applyBorder="1" applyAlignment="1">
      <alignment horizontal="center" vertical="center"/>
    </xf>
    <xf numFmtId="0" fontId="10" fillId="5" borderId="3" xfId="80" applyFont="1" applyFill="1" applyBorder="1" applyAlignment="1">
      <alignment horizontal="left" vertical="center" wrapText="1"/>
    </xf>
    <xf numFmtId="0" fontId="10" fillId="5" borderId="4" xfId="8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32" fillId="12" borderId="3" xfId="0" applyFont="1" applyFill="1" applyBorder="1" applyAlignment="1">
      <alignment horizontal="center" vertical="center"/>
    </xf>
    <xf numFmtId="0" fontId="32" fillId="12" borderId="4" xfId="0" applyFont="1" applyFill="1" applyBorder="1" applyAlignment="1">
      <alignment horizontal="center" vertical="center"/>
    </xf>
    <xf numFmtId="0" fontId="32" fillId="12" borderId="2" xfId="0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32" fillId="12" borderId="1" xfId="0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horizontal="center" vertical="center"/>
    </xf>
    <xf numFmtId="0" fontId="23" fillId="12" borderId="4" xfId="0" applyFont="1" applyFill="1" applyBorder="1" applyAlignment="1">
      <alignment horizontal="center" vertical="center"/>
    </xf>
    <xf numFmtId="0" fontId="23" fillId="12" borderId="2" xfId="0" applyFont="1" applyFill="1" applyBorder="1" applyAlignment="1">
      <alignment horizontal="center" vertical="center"/>
    </xf>
  </cellXfs>
  <cellStyles count="247">
    <cellStyle name="Currency 2" xfId="9"/>
    <cellStyle name="Currency 2 2" xfId="33"/>
    <cellStyle name="Moeda" xfId="245" builtinId="4"/>
    <cellStyle name="Moeda 2" xfId="2"/>
    <cellStyle name="Moeda 2 10" xfId="104"/>
    <cellStyle name="Moeda 2 2" xfId="8"/>
    <cellStyle name="Moeda 2 2 2" xfId="32"/>
    <cellStyle name="Moeda 2 2 4" xfId="78"/>
    <cellStyle name="Moeda 2 3" xfId="14"/>
    <cellStyle name="Moeda 2 4" xfId="26"/>
    <cellStyle name="Moeda 2 4 2" xfId="42"/>
    <cellStyle name="Moeda 2 5" xfId="29"/>
    <cellStyle name="Moeda 2 6" xfId="58"/>
    <cellStyle name="Moeda 2 7" xfId="64"/>
    <cellStyle name="Moeda 2 8" xfId="83"/>
    <cellStyle name="Moeda 2 8 2" xfId="79"/>
    <cellStyle name="Moeda 2 8 3" xfId="91"/>
    <cellStyle name="Moeda 2 8 4" xfId="101"/>
    <cellStyle name="Moeda 2 9" xfId="94"/>
    <cellStyle name="Moeda 3" xfId="17"/>
    <cellStyle name="Moeda 3 2" xfId="25"/>
    <cellStyle name="Moeda 3 2 2" xfId="41"/>
    <cellStyle name="Moeda 3 2 2 2" xfId="48"/>
    <cellStyle name="Moeda 3 3" xfId="36"/>
    <cellStyle name="Moeda 3 4" xfId="62"/>
    <cellStyle name="Moeda 3 5" xfId="65"/>
    <cellStyle name="Moeda 3 6" xfId="75"/>
    <cellStyle name="Moeda 3 7" xfId="88"/>
    <cellStyle name="Moeda 3 8" xfId="98"/>
    <cellStyle name="Moeda 4" xfId="23"/>
    <cellStyle name="Moeda 4 2" xfId="40"/>
    <cellStyle name="Moeda 4 3" xfId="46"/>
    <cellStyle name="Moeda 4 5" xfId="44"/>
    <cellStyle name="Moeda 5" xfId="12"/>
    <cellStyle name="Moeda 5 2" xfId="34"/>
    <cellStyle name="Moeda 6" xfId="39"/>
    <cellStyle name="Moeda 7" xfId="50"/>
    <cellStyle name="Moeda 8" xfId="53"/>
    <cellStyle name="Moeda 9" xfId="56"/>
    <cellStyle name="Normal" xfId="0" builtinId="0"/>
    <cellStyle name="Normal 10" xfId="106"/>
    <cellStyle name="Normal 11" xfId="80"/>
    <cellStyle name="Normal 12" xfId="96"/>
    <cellStyle name="Normal 13" xfId="113"/>
    <cellStyle name="Normal 15" xfId="125"/>
    <cellStyle name="Normal 16" xfId="132"/>
    <cellStyle name="Normal 2" xfId="240"/>
    <cellStyle name="Normal 2 10" xfId="118"/>
    <cellStyle name="Normal 2 11" xfId="124"/>
    <cellStyle name="Normal 2 12" xfId="131"/>
    <cellStyle name="Normal 2 13" xfId="137"/>
    <cellStyle name="Normal 2 14" xfId="138"/>
    <cellStyle name="Normal 2 15" xfId="183"/>
    <cellStyle name="Normal 2 16" xfId="184"/>
    <cellStyle name="Normal 2 17" xfId="190"/>
    <cellStyle name="Normal 2 18" xfId="191"/>
    <cellStyle name="Normal 2 19" xfId="167"/>
    <cellStyle name="Normal 2 2" xfId="1"/>
    <cellStyle name="Normal 2 2 10" xfId="153"/>
    <cellStyle name="Normal 2 2 11" xfId="210"/>
    <cellStyle name="Normal 2 2 12" xfId="201"/>
    <cellStyle name="Normal 2 2 13" xfId="211"/>
    <cellStyle name="Normal 2 2 14" xfId="141"/>
    <cellStyle name="Normal 2 2 15" xfId="229"/>
    <cellStyle name="Normal 2 2 16" xfId="198"/>
    <cellStyle name="Normal 2 2 17" xfId="149"/>
    <cellStyle name="Normal 2 2 18" xfId="158"/>
    <cellStyle name="Normal 2 2 19" xfId="238"/>
    <cellStyle name="Normal 2 2 2" xfId="10"/>
    <cellStyle name="Normal 2 2 3" xfId="142"/>
    <cellStyle name="Normal 2 2 4" xfId="177"/>
    <cellStyle name="Normal 2 2 5" xfId="168"/>
    <cellStyle name="Normal 2 2 6" xfId="162"/>
    <cellStyle name="Normal 2 2 7" xfId="181"/>
    <cellStyle name="Normal 2 2 8" xfId="157"/>
    <cellStyle name="Normal 2 2 9" xfId="189"/>
    <cellStyle name="Normal 2 20" xfId="199"/>
    <cellStyle name="Normal 2 21" xfId="209"/>
    <cellStyle name="Normal 2 22" xfId="193"/>
    <cellStyle name="Normal 2 23" xfId="214"/>
    <cellStyle name="Normal 2 24" xfId="224"/>
    <cellStyle name="Normal 2 25" xfId="165"/>
    <cellStyle name="Normal 2 26" xfId="232"/>
    <cellStyle name="Normal 2 27" xfId="160"/>
    <cellStyle name="Normal 2 28" xfId="237"/>
    <cellStyle name="Normal 2 29" xfId="235"/>
    <cellStyle name="Normal 2 3" xfId="28"/>
    <cellStyle name="Normal 2 30" xfId="222"/>
    <cellStyle name="Normal 2 4" xfId="57"/>
    <cellStyle name="Normal 2 5" xfId="66"/>
    <cellStyle name="Normal 2 5 2" xfId="77"/>
    <cellStyle name="Normal 2 5 3" xfId="90"/>
    <cellStyle name="Normal 2 5 4" xfId="100"/>
    <cellStyle name="Normal 2 6" xfId="74"/>
    <cellStyle name="Normal 2 7" xfId="87"/>
    <cellStyle name="Normal 2 8" xfId="97"/>
    <cellStyle name="Normal 2 9" xfId="112"/>
    <cellStyle name="Normal 2_INSUMOS" xfId="246"/>
    <cellStyle name="Normal 3" xfId="16"/>
    <cellStyle name="Normal 3 2" xfId="60"/>
    <cellStyle name="Normal 3 2 2" xfId="7"/>
    <cellStyle name="Normal 3 2 3" xfId="21"/>
    <cellStyle name="Normal 3 2 3 2" xfId="43"/>
    <cellStyle name="Normal 3 2 3 3" xfId="45"/>
    <cellStyle name="Normal 3 2 4" xfId="107"/>
    <cellStyle name="Normal 3 2 5" xfId="114"/>
    <cellStyle name="Normal 3 2 6" xfId="120"/>
    <cellStyle name="Normal 3 2 7" xfId="127"/>
    <cellStyle name="Normal 3 2 8" xfId="133"/>
    <cellStyle name="Normal 3 3" xfId="67"/>
    <cellStyle name="Normal 4" xfId="49"/>
    <cellStyle name="Normal 4 2" xfId="11"/>
    <cellStyle name="Normal 4 3" xfId="22"/>
    <cellStyle name="Normal 4 4" xfId="68"/>
    <cellStyle name="Normal 5" xfId="5"/>
    <cellStyle name="Normal 5 3" xfId="4"/>
    <cellStyle name="Normal 5 3 2" xfId="31"/>
    <cellStyle name="Normal 6" xfId="20"/>
    <cellStyle name="Normal 6 2" xfId="111"/>
    <cellStyle name="Normal 6 3" xfId="117"/>
    <cellStyle name="Normal 6 4" xfId="123"/>
    <cellStyle name="Normal 6 5" xfId="130"/>
    <cellStyle name="Normal 6 6" xfId="136"/>
    <cellStyle name="Normal 7" xfId="52"/>
    <cellStyle name="Normal 8" xfId="24"/>
    <cellStyle name="Normal 9" xfId="55"/>
    <cellStyle name="Porcentagem" xfId="243" builtinId="5"/>
    <cellStyle name="Porcentagem 11" xfId="119"/>
    <cellStyle name="Porcentagem 12" xfId="126"/>
    <cellStyle name="Porcentagem 2" xfId="241"/>
    <cellStyle name="Porcentagem 2 10" xfId="140"/>
    <cellStyle name="Porcentagem 2 11" xfId="178"/>
    <cellStyle name="Porcentagem 2 12" xfId="161"/>
    <cellStyle name="Porcentagem 2 13" xfId="171"/>
    <cellStyle name="Porcentagem 2 14" xfId="173"/>
    <cellStyle name="Porcentagem 2 15" xfId="197"/>
    <cellStyle name="Porcentagem 2 16" xfId="188"/>
    <cellStyle name="Porcentagem 2 17" xfId="202"/>
    <cellStyle name="Porcentagem 2 18" xfId="219"/>
    <cellStyle name="Porcentagem 2 19" xfId="220"/>
    <cellStyle name="Porcentagem 2 2" xfId="3"/>
    <cellStyle name="Porcentagem 2 2 10" xfId="170"/>
    <cellStyle name="Porcentagem 2 2 11" xfId="147"/>
    <cellStyle name="Porcentagem 2 2 12" xfId="186"/>
    <cellStyle name="Porcentagem 2 2 13" xfId="163"/>
    <cellStyle name="Porcentagem 2 2 14" xfId="225"/>
    <cellStyle name="Porcentagem 2 2 15" xfId="152"/>
    <cellStyle name="Porcentagem 2 2 16" xfId="231"/>
    <cellStyle name="Porcentagem 2 2 17" xfId="216"/>
    <cellStyle name="Porcentagem 2 2 18" xfId="213"/>
    <cellStyle name="Porcentagem 2 2 19" xfId="207"/>
    <cellStyle name="Porcentagem 2 2 2" xfId="13"/>
    <cellStyle name="Porcentagem 2 2 3" xfId="144"/>
    <cellStyle name="Porcentagem 2 2 4" xfId="166"/>
    <cellStyle name="Porcentagem 2 2 5" xfId="174"/>
    <cellStyle name="Porcentagem 2 2 6" xfId="185"/>
    <cellStyle name="Porcentagem 2 2 7" xfId="145"/>
    <cellStyle name="Porcentagem 2 2 8" xfId="180"/>
    <cellStyle name="Porcentagem 2 2 9" xfId="155"/>
    <cellStyle name="Porcentagem 2 20" xfId="196"/>
    <cellStyle name="Porcentagem 2 21" xfId="215"/>
    <cellStyle name="Porcentagem 2 22" xfId="230"/>
    <cellStyle name="Porcentagem 2 23" xfId="234"/>
    <cellStyle name="Porcentagem 2 24" xfId="218"/>
    <cellStyle name="Porcentagem 2 25" xfId="239"/>
    <cellStyle name="Porcentagem 2 26" xfId="226"/>
    <cellStyle name="Porcentagem 2 3" xfId="6"/>
    <cellStyle name="Porcentagem 2 4" xfId="30"/>
    <cellStyle name="Porcentagem 2 5" xfId="61"/>
    <cellStyle name="Porcentagem 2 6" xfId="69"/>
    <cellStyle name="Porcentagem 2 7" xfId="82"/>
    <cellStyle name="Porcentagem 2 8" xfId="93"/>
    <cellStyle name="Porcentagem 2 9" xfId="103"/>
    <cellStyle name="Porcentagem 3" xfId="18"/>
    <cellStyle name="Porcentagem 3 2" xfId="37"/>
    <cellStyle name="Porcentagem 3 3" xfId="76"/>
    <cellStyle name="Porcentagem 3 4" xfId="89"/>
    <cellStyle name="Porcentagem 3 5" xfId="99"/>
    <cellStyle name="Porcentagem 4" xfId="27"/>
    <cellStyle name="Porcentagem 4 2" xfId="15"/>
    <cellStyle name="Porcentagem 4 2 2" xfId="19"/>
    <cellStyle name="Porcentagem 4 2 2 2" xfId="38"/>
    <cellStyle name="Porcentagem 4 2 3" xfId="35"/>
    <cellStyle name="Porcentagem 5" xfId="51"/>
    <cellStyle name="Porcentagem 6" xfId="54"/>
    <cellStyle name="Porcentagem 7" xfId="63"/>
    <cellStyle name="Porcentagem 9" xfId="86"/>
    <cellStyle name="Separador de milhares" xfId="244" builtinId="3"/>
    <cellStyle name="Separador de milhares 2" xfId="242"/>
    <cellStyle name="Separador de milhares 2 10" xfId="151"/>
    <cellStyle name="Separador de milhares 2 11" xfId="148"/>
    <cellStyle name="Separador de milhares 2 12" xfId="139"/>
    <cellStyle name="Separador de milhares 2 13" xfId="212"/>
    <cellStyle name="Separador de milhares 2 14" xfId="187"/>
    <cellStyle name="Separador de milhares 2 15" xfId="206"/>
    <cellStyle name="Separador de milhares 2 16" xfId="172"/>
    <cellStyle name="Separador de milhares 2 17" xfId="221"/>
    <cellStyle name="Separador de milhares 2 18" xfId="217"/>
    <cellStyle name="Separador de milhares 2 19" xfId="169"/>
    <cellStyle name="Separador de milhares 2 2" xfId="59"/>
    <cellStyle name="Separador de milhares 2 2 10" xfId="194"/>
    <cellStyle name="Separador de milhares 2 2 11" xfId="205"/>
    <cellStyle name="Separador de milhares 2 2 12" xfId="200"/>
    <cellStyle name="Separador de milhares 2 2 13" xfId="179"/>
    <cellStyle name="Separador de milhares 2 2 14" xfId="195"/>
    <cellStyle name="Separador de milhares 2 2 15" xfId="208"/>
    <cellStyle name="Separador de milhares 2 2 16" xfId="156"/>
    <cellStyle name="Separador de milhares 2 2 17" xfId="233"/>
    <cellStyle name="Separador de milhares 2 2 18" xfId="204"/>
    <cellStyle name="Separador de milhares 2 2 19" xfId="223"/>
    <cellStyle name="Separador de milhares 2 2 2" xfId="71"/>
    <cellStyle name="Separador de milhares 2 2 3" xfId="164"/>
    <cellStyle name="Separador de milhares 2 2 4" xfId="146"/>
    <cellStyle name="Separador de milhares 2 2 5" xfId="175"/>
    <cellStyle name="Separador de milhares 2 2 6" xfId="176"/>
    <cellStyle name="Separador de milhares 2 2 7" xfId="192"/>
    <cellStyle name="Separador de milhares 2 2 8" xfId="150"/>
    <cellStyle name="Separador de milhares 2 2 9" xfId="203"/>
    <cellStyle name="Separador de milhares 2 20" xfId="227"/>
    <cellStyle name="Separador de milhares 2 21" xfId="228"/>
    <cellStyle name="Separador de milhares 2 22" xfId="236"/>
    <cellStyle name="Separador de milhares 2 3" xfId="84"/>
    <cellStyle name="Separador de milhares 2 4" xfId="95"/>
    <cellStyle name="Separador de milhares 2 5" xfId="105"/>
    <cellStyle name="Separador de milhares 2 6" xfId="159"/>
    <cellStyle name="Separador de milhares 2 7" xfId="143"/>
    <cellStyle name="Separador de milhares 2 8" xfId="182"/>
    <cellStyle name="Separador de milhares 2 9" xfId="154"/>
    <cellStyle name="Separador de milhares 3" xfId="70"/>
    <cellStyle name="Separador de milhares 3 2" xfId="72"/>
    <cellStyle name="Separador de milhares 5" xfId="85"/>
    <cellStyle name="Vírgula 10" xfId="47"/>
    <cellStyle name="Vírgula 2" xfId="73"/>
    <cellStyle name="Vírgula 2 2" xfId="81"/>
    <cellStyle name="Vírgula 2 2 2" xfId="108"/>
    <cellStyle name="Vírgula 2 2 3" xfId="115"/>
    <cellStyle name="Vírgula 2 2 4" xfId="121"/>
    <cellStyle name="Vírgula 2 2 5" xfId="128"/>
    <cellStyle name="Vírgula 2 2 6" xfId="134"/>
    <cellStyle name="Vírgula 2 3" xfId="92"/>
    <cellStyle name="Vírgula 2 4" xfId="102"/>
    <cellStyle name="Vírgula 2 5" xfId="110"/>
    <cellStyle name="Vírgula 2 6" xfId="116"/>
    <cellStyle name="Vírgula 2 7" xfId="122"/>
    <cellStyle name="Vírgula 2 8" xfId="129"/>
    <cellStyle name="Vírgula 2 9" xfId="135"/>
    <cellStyle name="Vírgula 3" xfId="109"/>
  </cellStyles>
  <dxfs count="0"/>
  <tableStyles count="0" defaultTableStyle="TableStyleMedium9" defaultPivotStyle="PivotStyleLight16"/>
  <colors>
    <mruColors>
      <color rgb="FF0000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tabSelected="1" zoomScaleNormal="100" workbookViewId="0">
      <selection activeCell="E15" sqref="E15"/>
    </sheetView>
  </sheetViews>
  <sheetFormatPr defaultColWidth="9.140625" defaultRowHeight="15" customHeight="1"/>
  <cols>
    <col min="1" max="1" width="9.140625" style="106"/>
    <col min="2" max="2" width="10.5703125" style="106" customWidth="1"/>
    <col min="3" max="3" width="35.7109375" style="106" customWidth="1"/>
    <col min="4" max="4" width="20.7109375" style="106" customWidth="1"/>
    <col min="5" max="5" width="19.7109375" style="106" customWidth="1"/>
    <col min="6" max="6" width="15.5703125" style="106" customWidth="1"/>
    <col min="7" max="7" width="18" style="106" customWidth="1"/>
    <col min="8" max="8" width="16.7109375" style="106" customWidth="1"/>
    <col min="9" max="9" width="15" style="106" customWidth="1"/>
    <col min="10" max="10" width="19" style="106" customWidth="1"/>
    <col min="11" max="11" width="20" style="106" customWidth="1"/>
    <col min="12" max="12" width="20.42578125" style="106" customWidth="1"/>
    <col min="13" max="16384" width="9.140625" style="106"/>
  </cols>
  <sheetData>
    <row r="2" spans="1:12" s="105" customFormat="1" ht="15" customHeight="1">
      <c r="A2" s="141" t="s">
        <v>111</v>
      </c>
      <c r="B2" s="141"/>
      <c r="C2" s="141"/>
    </row>
    <row r="3" spans="1:12" s="105" customFormat="1" ht="15" customHeight="1"/>
    <row r="4" spans="1:12" s="105" customFormat="1" ht="33" customHeight="1">
      <c r="A4" s="140" t="s">
        <v>112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23.25" customHeight="1"/>
    <row r="6" spans="1:12" ht="38.25" customHeight="1">
      <c r="A6" s="139" t="s">
        <v>106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12" ht="51" customHeight="1">
      <c r="A7" s="109" t="s">
        <v>107</v>
      </c>
      <c r="B7" s="109" t="s">
        <v>108</v>
      </c>
      <c r="C7" s="109" t="s">
        <v>109</v>
      </c>
      <c r="D7" s="109" t="s">
        <v>118</v>
      </c>
      <c r="E7" s="110" t="s">
        <v>117</v>
      </c>
      <c r="F7" s="109" t="s">
        <v>119</v>
      </c>
      <c r="G7" s="109" t="s">
        <v>120</v>
      </c>
      <c r="H7" s="109" t="s">
        <v>121</v>
      </c>
      <c r="I7" s="109" t="s">
        <v>110</v>
      </c>
      <c r="J7" s="109" t="s">
        <v>122</v>
      </c>
      <c r="K7" s="109" t="s">
        <v>123</v>
      </c>
      <c r="L7" s="109" t="s">
        <v>179</v>
      </c>
    </row>
    <row r="8" spans="1:12" ht="20.100000000000001" customHeight="1">
      <c r="A8" s="142">
        <v>1</v>
      </c>
      <c r="B8" s="111">
        <v>1</v>
      </c>
      <c r="C8" s="112" t="s">
        <v>113</v>
      </c>
      <c r="D8" s="113">
        <f>'Vigilante Diurno'!L105</f>
        <v>5133.8992828943028</v>
      </c>
      <c r="E8" s="114">
        <v>2</v>
      </c>
      <c r="F8" s="115">
        <f>D8*E8</f>
        <v>10267.798565788606</v>
      </c>
      <c r="G8" s="114">
        <v>3</v>
      </c>
      <c r="H8" s="115">
        <f>F8*G8</f>
        <v>30803.395697365817</v>
      </c>
      <c r="I8" s="144">
        <v>36</v>
      </c>
      <c r="J8" s="115">
        <f>H8*I8</f>
        <v>1108922.2451051695</v>
      </c>
      <c r="K8" s="146">
        <f>SUM(J8:J10)</f>
        <v>2768100.8188318773</v>
      </c>
      <c r="L8" s="137">
        <f>K8+K11</f>
        <v>3215601.7354512648</v>
      </c>
    </row>
    <row r="9" spans="1:12" ht="20.100000000000001" customHeight="1">
      <c r="A9" s="143"/>
      <c r="B9" s="111">
        <v>2</v>
      </c>
      <c r="C9" s="112" t="s">
        <v>114</v>
      </c>
      <c r="D9" s="113">
        <f>'Vigilante Noturno'!L105</f>
        <v>5952.5849186800469</v>
      </c>
      <c r="E9" s="114">
        <v>2</v>
      </c>
      <c r="F9" s="115">
        <f t="shared" ref="F9:F11" si="0">D9*E9</f>
        <v>11905.169837360094</v>
      </c>
      <c r="G9" s="114">
        <v>3</v>
      </c>
      <c r="H9" s="115">
        <f t="shared" ref="H9:H11" si="1">F9*G9</f>
        <v>35715.50951208028</v>
      </c>
      <c r="I9" s="145"/>
      <c r="J9" s="115">
        <f>H9*I8</f>
        <v>1285758.3424348901</v>
      </c>
      <c r="K9" s="147"/>
      <c r="L9" s="138"/>
    </row>
    <row r="10" spans="1:12" ht="20.100000000000001" customHeight="1">
      <c r="A10" s="143"/>
      <c r="B10" s="111">
        <v>3</v>
      </c>
      <c r="C10" s="112" t="s">
        <v>115</v>
      </c>
      <c r="D10" s="113">
        <f>'Vigilante 44 horas'!L105</f>
        <v>5186.3921012752498</v>
      </c>
      <c r="E10" s="114">
        <v>1</v>
      </c>
      <c r="F10" s="115">
        <f t="shared" si="0"/>
        <v>5186.3921012752498</v>
      </c>
      <c r="G10" s="114">
        <v>2</v>
      </c>
      <c r="H10" s="115">
        <f t="shared" si="1"/>
        <v>10372.7842025505</v>
      </c>
      <c r="I10" s="145"/>
      <c r="J10" s="115">
        <f>H10*I8</f>
        <v>373420.23129181797</v>
      </c>
      <c r="K10" s="147"/>
      <c r="L10" s="138"/>
    </row>
    <row r="11" spans="1:12" ht="20.100000000000001" customHeight="1">
      <c r="A11" s="134">
        <v>2</v>
      </c>
      <c r="B11" s="111">
        <v>4</v>
      </c>
      <c r="C11" s="112" t="s">
        <v>116</v>
      </c>
      <c r="D11" s="113">
        <f>'Agente de Portaria'!L105</f>
        <v>6215.2905086026039</v>
      </c>
      <c r="E11" s="114">
        <v>1</v>
      </c>
      <c r="F11" s="115">
        <f t="shared" si="0"/>
        <v>6215.2905086026039</v>
      </c>
      <c r="G11" s="114">
        <v>2</v>
      </c>
      <c r="H11" s="115">
        <f t="shared" si="1"/>
        <v>12430.581017205208</v>
      </c>
      <c r="I11" s="132">
        <v>36</v>
      </c>
      <c r="J11" s="115">
        <f>H11*I8</f>
        <v>447500.91661938746</v>
      </c>
      <c r="K11" s="133">
        <f>J11</f>
        <v>447500.91661938746</v>
      </c>
      <c r="L11" s="138"/>
    </row>
    <row r="12" spans="1:12" ht="15" customHeight="1">
      <c r="B12" s="107"/>
      <c r="C12" s="105"/>
      <c r="D12" s="108"/>
      <c r="E12" s="107"/>
      <c r="F12" s="107"/>
    </row>
    <row r="13" spans="1:12" ht="15" customHeight="1">
      <c r="B13" s="107"/>
      <c r="C13" s="107"/>
      <c r="D13" s="107"/>
      <c r="E13" s="107"/>
      <c r="F13" s="107"/>
    </row>
  </sheetData>
  <mergeCells count="7">
    <mergeCell ref="L8:L11"/>
    <mergeCell ref="A6:L6"/>
    <mergeCell ref="A4:L4"/>
    <mergeCell ref="A2:C2"/>
    <mergeCell ref="A8:A10"/>
    <mergeCell ref="I8:I10"/>
    <mergeCell ref="K8:K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L105"/>
  <sheetViews>
    <sheetView showGridLines="0" topLeftCell="A79" zoomScaleNormal="100" workbookViewId="0">
      <selection activeCell="L4" sqref="L4"/>
    </sheetView>
  </sheetViews>
  <sheetFormatPr defaultRowHeight="15.75"/>
  <cols>
    <col min="2" max="2" width="8.85546875" style="11" customWidth="1"/>
    <col min="3" max="3" width="12.28515625" style="11" customWidth="1"/>
    <col min="4" max="7" width="8.85546875" style="11" customWidth="1"/>
    <col min="8" max="8" width="16.85546875" style="11" customWidth="1"/>
    <col min="9" max="9" width="12" style="11" customWidth="1"/>
    <col min="10" max="10" width="11.42578125" style="11" customWidth="1"/>
    <col min="11" max="11" width="14.7109375" style="11" customWidth="1"/>
    <col min="12" max="12" width="20.85546875" style="23" customWidth="1"/>
  </cols>
  <sheetData>
    <row r="3" spans="2:12" ht="21">
      <c r="B3" s="28" t="s">
        <v>0</v>
      </c>
      <c r="C3" s="35"/>
      <c r="D3" s="25"/>
      <c r="E3" s="25"/>
      <c r="F3" s="25"/>
      <c r="G3" s="25"/>
      <c r="H3" s="25"/>
      <c r="I3" s="25"/>
      <c r="J3" s="31" t="s">
        <v>1</v>
      </c>
      <c r="K3" s="29"/>
      <c r="L3" s="22" t="s">
        <v>180</v>
      </c>
    </row>
    <row r="4" spans="2:12" ht="18.75">
      <c r="B4" s="17" t="s">
        <v>2</v>
      </c>
      <c r="C4" s="25"/>
      <c r="D4" s="25"/>
      <c r="E4" s="25"/>
      <c r="F4" s="25"/>
      <c r="G4" s="25"/>
      <c r="H4" s="25"/>
      <c r="I4" s="25"/>
      <c r="J4" s="31" t="s">
        <v>3</v>
      </c>
      <c r="K4" s="29"/>
      <c r="L4" s="44">
        <v>1412</v>
      </c>
    </row>
    <row r="5" spans="2:12">
      <c r="B5" s="30" t="s">
        <v>98</v>
      </c>
      <c r="C5" s="25"/>
      <c r="D5" s="25"/>
      <c r="E5" s="25"/>
      <c r="F5" s="25"/>
      <c r="G5" s="25"/>
      <c r="H5" s="25"/>
      <c r="I5" s="25"/>
      <c r="J5" s="31" t="s">
        <v>5</v>
      </c>
      <c r="K5" s="29"/>
      <c r="L5" s="44">
        <v>1493.15</v>
      </c>
    </row>
    <row r="7" spans="2:12">
      <c r="B7" s="10" t="s">
        <v>6</v>
      </c>
      <c r="C7" s="7"/>
      <c r="D7" s="7"/>
      <c r="E7" s="7"/>
      <c r="F7" s="7"/>
      <c r="G7" s="7"/>
      <c r="H7" s="7"/>
      <c r="I7" s="7"/>
      <c r="J7" s="7"/>
      <c r="K7" s="2" t="s">
        <v>7</v>
      </c>
      <c r="L7" s="2" t="s">
        <v>8</v>
      </c>
    </row>
    <row r="8" spans="2:12">
      <c r="B8" s="4" t="s">
        <v>9</v>
      </c>
      <c r="C8" s="8" t="s">
        <v>10</v>
      </c>
      <c r="D8" s="8"/>
      <c r="E8" s="8"/>
      <c r="F8" s="8"/>
      <c r="G8" s="8"/>
      <c r="H8" s="8"/>
      <c r="I8" s="8"/>
      <c r="J8" s="8"/>
      <c r="K8" s="47"/>
      <c r="L8" s="69">
        <f>L5</f>
        <v>1493.15</v>
      </c>
    </row>
    <row r="9" spans="2:12">
      <c r="B9" s="4" t="s">
        <v>11</v>
      </c>
      <c r="C9" s="8" t="s">
        <v>12</v>
      </c>
      <c r="D9" s="8"/>
      <c r="E9" s="8"/>
      <c r="F9" s="8"/>
      <c r="G9" s="8"/>
      <c r="H9" s="8"/>
      <c r="I9" s="8"/>
      <c r="J9" s="8"/>
      <c r="K9" s="48">
        <v>0.3</v>
      </c>
      <c r="L9" s="70">
        <f>L5*K9</f>
        <v>447.94499999999999</v>
      </c>
    </row>
    <row r="10" spans="2:12">
      <c r="B10" s="4" t="s">
        <v>13</v>
      </c>
      <c r="C10" s="8" t="s">
        <v>14</v>
      </c>
      <c r="D10" s="8"/>
      <c r="E10" s="8"/>
      <c r="F10" s="8"/>
      <c r="G10" s="8"/>
      <c r="H10" s="8"/>
      <c r="I10" s="8"/>
      <c r="J10" s="8"/>
      <c r="K10" s="48">
        <v>0</v>
      </c>
      <c r="L10" s="69">
        <f>K10*L8</f>
        <v>0</v>
      </c>
    </row>
    <row r="11" spans="2:12">
      <c r="B11" s="4" t="s">
        <v>15</v>
      </c>
      <c r="C11" s="8" t="s">
        <v>16</v>
      </c>
      <c r="D11" s="8"/>
      <c r="E11" s="8"/>
      <c r="F11" s="8"/>
      <c r="G11" s="8"/>
      <c r="H11" s="8"/>
      <c r="I11" s="8"/>
      <c r="J11" s="8"/>
      <c r="K11" s="48">
        <v>0</v>
      </c>
      <c r="L11" s="70">
        <f>(L8+L9+L10)/220*105*K11</f>
        <v>0</v>
      </c>
    </row>
    <row r="12" spans="2:12">
      <c r="B12" s="4" t="s">
        <v>17</v>
      </c>
      <c r="C12" s="8" t="s">
        <v>18</v>
      </c>
      <c r="D12" s="8"/>
      <c r="E12" s="8"/>
      <c r="F12" s="8"/>
      <c r="G12" s="8"/>
      <c r="H12" s="8"/>
      <c r="I12" s="8"/>
      <c r="J12" s="8"/>
      <c r="K12" s="48">
        <v>0</v>
      </c>
      <c r="L12" s="70">
        <f>((L8+L9+L10+L11)/220)*15*(100%+K12)*0</f>
        <v>0</v>
      </c>
    </row>
    <row r="13" spans="2:12">
      <c r="B13" s="4" t="s">
        <v>19</v>
      </c>
      <c r="C13" s="8" t="s">
        <v>20</v>
      </c>
      <c r="D13" s="8"/>
      <c r="E13" s="8"/>
      <c r="F13" s="8"/>
      <c r="G13" s="8"/>
      <c r="H13" s="8"/>
      <c r="I13" s="8"/>
      <c r="J13" s="8"/>
      <c r="K13" s="47"/>
      <c r="L13" s="69"/>
    </row>
    <row r="14" spans="2:12">
      <c r="B14" s="10" t="s">
        <v>21</v>
      </c>
      <c r="C14" s="7"/>
      <c r="D14" s="7"/>
      <c r="E14" s="7"/>
      <c r="F14" s="7"/>
      <c r="G14" s="7"/>
      <c r="H14" s="7"/>
      <c r="I14" s="7"/>
      <c r="J14" s="7"/>
      <c r="K14" s="49"/>
      <c r="L14" s="71">
        <f>SUM(L8:L13)</f>
        <v>1941.095</v>
      </c>
    </row>
    <row r="15" spans="2:12" ht="9.6" customHeight="1"/>
    <row r="16" spans="2:12">
      <c r="B16" s="12" t="s">
        <v>22</v>
      </c>
      <c r="C16" s="6"/>
      <c r="D16" s="6"/>
      <c r="E16" s="6"/>
      <c r="F16" s="6"/>
      <c r="G16" s="6"/>
      <c r="H16" s="6"/>
      <c r="I16" s="6"/>
      <c r="J16" s="6"/>
      <c r="K16" s="6"/>
      <c r="L16" s="13"/>
    </row>
    <row r="17" spans="2:12" ht="9" customHeight="1"/>
    <row r="18" spans="2:12">
      <c r="B18" s="12" t="s">
        <v>23</v>
      </c>
      <c r="C18" s="6"/>
      <c r="D18" s="6"/>
      <c r="E18" s="6"/>
      <c r="F18" s="6"/>
      <c r="G18" s="6"/>
      <c r="H18" s="6"/>
      <c r="I18" s="6"/>
      <c r="J18" s="6"/>
      <c r="K18" s="2" t="s">
        <v>7</v>
      </c>
      <c r="L18" s="2" t="s">
        <v>8</v>
      </c>
    </row>
    <row r="19" spans="2:12">
      <c r="B19" s="4" t="s">
        <v>9</v>
      </c>
      <c r="C19" s="8" t="s">
        <v>24</v>
      </c>
      <c r="D19" s="8"/>
      <c r="E19" s="8"/>
      <c r="F19" s="8"/>
      <c r="G19" s="8"/>
      <c r="H19" s="8"/>
      <c r="I19" s="8"/>
      <c r="J19" s="8"/>
      <c r="K19" s="50">
        <f>1/11</f>
        <v>9.0909090909090912E-2</v>
      </c>
      <c r="L19" s="45">
        <f>L14*K19</f>
        <v>176.46318181818182</v>
      </c>
    </row>
    <row r="20" spans="2:12">
      <c r="B20" s="4" t="s">
        <v>11</v>
      </c>
      <c r="C20" s="8" t="s">
        <v>25</v>
      </c>
      <c r="D20" s="8"/>
      <c r="E20" s="8"/>
      <c r="F20" s="8"/>
      <c r="G20" s="8"/>
      <c r="H20" s="8"/>
      <c r="I20" s="8"/>
      <c r="J20" s="8"/>
      <c r="K20" s="50">
        <f>1/11/3</f>
        <v>3.0303030303030304E-2</v>
      </c>
      <c r="L20" s="45">
        <f>L14*K20</f>
        <v>58.821060606060605</v>
      </c>
    </row>
    <row r="21" spans="2:12">
      <c r="B21" s="12" t="s">
        <v>21</v>
      </c>
      <c r="C21" s="7"/>
      <c r="D21" s="7"/>
      <c r="E21" s="7"/>
      <c r="F21" s="7"/>
      <c r="G21" s="7"/>
      <c r="H21" s="7"/>
      <c r="I21" s="7"/>
      <c r="J21" s="7"/>
      <c r="K21" s="10"/>
      <c r="L21" s="46">
        <f>SUM(L19:L20)</f>
        <v>235.28424242424242</v>
      </c>
    </row>
    <row r="22" spans="2:12" ht="10.15" customHeight="1"/>
    <row r="23" spans="2:12">
      <c r="B23" s="12" t="s">
        <v>26</v>
      </c>
      <c r="C23" s="7"/>
      <c r="D23" s="7"/>
      <c r="E23" s="7"/>
      <c r="F23" s="7"/>
      <c r="G23" s="7"/>
      <c r="H23" s="7"/>
      <c r="I23" s="7"/>
      <c r="J23" s="7"/>
      <c r="K23" s="2" t="s">
        <v>7</v>
      </c>
      <c r="L23" s="2" t="s">
        <v>8</v>
      </c>
    </row>
    <row r="24" spans="2:12">
      <c r="B24" s="37" t="s">
        <v>9</v>
      </c>
      <c r="C24" s="8" t="s">
        <v>27</v>
      </c>
      <c r="D24" s="8"/>
      <c r="E24" s="8"/>
      <c r="F24" s="8"/>
      <c r="G24" s="8"/>
      <c r="H24" s="8"/>
      <c r="I24" s="8"/>
      <c r="J24" s="8"/>
      <c r="K24" s="72">
        <v>0.2</v>
      </c>
      <c r="L24" s="73">
        <f>($L$14+$L$21)*K24</f>
        <v>435.2758484848485</v>
      </c>
    </row>
    <row r="25" spans="2:12">
      <c r="B25" s="37" t="s">
        <v>11</v>
      </c>
      <c r="C25" s="8" t="s">
        <v>28</v>
      </c>
      <c r="D25" s="8"/>
      <c r="E25" s="8"/>
      <c r="F25" s="8"/>
      <c r="G25" s="8"/>
      <c r="H25" s="8"/>
      <c r="I25" s="8"/>
      <c r="J25" s="8"/>
      <c r="K25" s="50">
        <v>2.5000000000000001E-2</v>
      </c>
      <c r="L25" s="74">
        <f t="shared" ref="L25:L31" si="0">($L$14+$L$21)*K25</f>
        <v>54.409481060606062</v>
      </c>
    </row>
    <row r="26" spans="2:12">
      <c r="B26" s="37" t="s">
        <v>13</v>
      </c>
      <c r="C26" s="8" t="s">
        <v>93</v>
      </c>
      <c r="D26" s="8"/>
      <c r="E26" s="8"/>
      <c r="F26" s="8"/>
      <c r="G26" s="8"/>
      <c r="H26" s="8"/>
      <c r="I26" s="8"/>
      <c r="J26" s="8"/>
      <c r="K26" s="72">
        <v>0.03</v>
      </c>
      <c r="L26" s="74">
        <f t="shared" si="0"/>
        <v>65.291377272727274</v>
      </c>
    </row>
    <row r="27" spans="2:12">
      <c r="B27" s="37" t="s">
        <v>15</v>
      </c>
      <c r="C27" s="8" t="s">
        <v>29</v>
      </c>
      <c r="D27" s="8"/>
      <c r="E27" s="8"/>
      <c r="F27" s="8"/>
      <c r="G27" s="8"/>
      <c r="H27" s="8"/>
      <c r="I27" s="8"/>
      <c r="J27" s="8"/>
      <c r="K27" s="51">
        <v>1.4999999999999999E-2</v>
      </c>
      <c r="L27" s="74">
        <f t="shared" si="0"/>
        <v>32.645688636363637</v>
      </c>
    </row>
    <row r="28" spans="2:12">
      <c r="B28" s="37" t="s">
        <v>17</v>
      </c>
      <c r="C28" s="8" t="s">
        <v>30</v>
      </c>
      <c r="D28" s="8"/>
      <c r="E28" s="8"/>
      <c r="F28" s="8"/>
      <c r="G28" s="8"/>
      <c r="H28" s="8"/>
      <c r="I28" s="8"/>
      <c r="J28" s="8"/>
      <c r="K28" s="48">
        <v>0.01</v>
      </c>
      <c r="L28" s="74">
        <f t="shared" si="0"/>
        <v>21.763792424242425</v>
      </c>
    </row>
    <row r="29" spans="2:12">
      <c r="B29" s="37" t="s">
        <v>19</v>
      </c>
      <c r="C29" s="8" t="s">
        <v>31</v>
      </c>
      <c r="D29" s="8"/>
      <c r="E29" s="8"/>
      <c r="F29" s="8"/>
      <c r="G29" s="8"/>
      <c r="H29" s="8"/>
      <c r="I29" s="8"/>
      <c r="J29" s="8"/>
      <c r="K29" s="51">
        <v>6.0000000000000001E-3</v>
      </c>
      <c r="L29" s="74">
        <f t="shared" si="0"/>
        <v>13.058275454545456</v>
      </c>
    </row>
    <row r="30" spans="2:12">
      <c r="B30" s="37" t="s">
        <v>32</v>
      </c>
      <c r="C30" s="8" t="s">
        <v>33</v>
      </c>
      <c r="D30" s="8"/>
      <c r="E30" s="8"/>
      <c r="F30" s="8"/>
      <c r="G30" s="8"/>
      <c r="H30" s="8"/>
      <c r="I30" s="8"/>
      <c r="J30" s="8"/>
      <c r="K30" s="51">
        <v>2E-3</v>
      </c>
      <c r="L30" s="74">
        <f t="shared" si="0"/>
        <v>4.3527584848484846</v>
      </c>
    </row>
    <row r="31" spans="2:12">
      <c r="B31" s="37" t="s">
        <v>34</v>
      </c>
      <c r="C31" s="8" t="s">
        <v>35</v>
      </c>
      <c r="D31" s="8"/>
      <c r="E31" s="8"/>
      <c r="F31" s="8"/>
      <c r="G31" s="8"/>
      <c r="H31" s="8"/>
      <c r="I31" s="8"/>
      <c r="J31" s="8"/>
      <c r="K31" s="48">
        <v>0.08</v>
      </c>
      <c r="L31" s="74">
        <f t="shared" si="0"/>
        <v>174.1103393939394</v>
      </c>
    </row>
    <row r="32" spans="2:12">
      <c r="B32" s="12" t="s">
        <v>21</v>
      </c>
      <c r="C32" s="21"/>
      <c r="D32" s="7"/>
      <c r="E32" s="7"/>
      <c r="F32" s="7"/>
      <c r="G32" s="7"/>
      <c r="H32" s="7"/>
      <c r="I32" s="7"/>
      <c r="J32" s="7"/>
      <c r="K32" s="55">
        <f>SUM(K24:K31)</f>
        <v>0.36800000000000005</v>
      </c>
      <c r="L32" s="71">
        <f>SUM(L24:L31)</f>
        <v>800.9075612121211</v>
      </c>
    </row>
    <row r="33" spans="2:12" ht="12" customHeight="1"/>
    <row r="34" spans="2:12" ht="31.5">
      <c r="B34" s="104" t="s">
        <v>36</v>
      </c>
      <c r="C34" s="21"/>
      <c r="D34" s="6"/>
      <c r="E34" s="6"/>
      <c r="F34" s="6"/>
      <c r="G34" s="6"/>
      <c r="H34" s="6"/>
      <c r="I34" s="53" t="s">
        <v>37</v>
      </c>
      <c r="J34" s="52" t="s">
        <v>38</v>
      </c>
      <c r="K34" s="2" t="s">
        <v>7</v>
      </c>
      <c r="L34" s="2" t="s">
        <v>8</v>
      </c>
    </row>
    <row r="35" spans="2:12">
      <c r="B35" s="37" t="s">
        <v>9</v>
      </c>
      <c r="C35" s="8" t="s">
        <v>39</v>
      </c>
      <c r="D35" s="8"/>
      <c r="E35" s="8"/>
      <c r="F35" s="8"/>
      <c r="G35" s="8"/>
      <c r="H35" s="8"/>
      <c r="I35" s="76">
        <v>4.5</v>
      </c>
      <c r="J35" s="47">
        <v>15</v>
      </c>
      <c r="K35" s="48">
        <v>0.06</v>
      </c>
      <c r="L35" s="69">
        <f>(J35*2*I35)-(K35*L5)</f>
        <v>45.411000000000001</v>
      </c>
    </row>
    <row r="36" spans="2:12">
      <c r="B36" s="37" t="s">
        <v>11</v>
      </c>
      <c r="C36" s="8" t="s">
        <v>40</v>
      </c>
      <c r="D36" s="8"/>
      <c r="E36" s="8"/>
      <c r="F36" s="8"/>
      <c r="G36" s="8"/>
      <c r="H36" s="8"/>
      <c r="I36" s="76">
        <v>24</v>
      </c>
      <c r="J36" s="47">
        <v>15</v>
      </c>
      <c r="K36" s="48">
        <v>0.1</v>
      </c>
      <c r="L36" s="69">
        <f>(J36*I36)-(K36*J36*I36)</f>
        <v>324</v>
      </c>
    </row>
    <row r="37" spans="2:12">
      <c r="B37" s="37" t="s">
        <v>13</v>
      </c>
      <c r="C37" s="8" t="s">
        <v>41</v>
      </c>
      <c r="D37" s="8"/>
      <c r="E37" s="8"/>
      <c r="F37" s="8"/>
      <c r="G37" s="8"/>
      <c r="H37" s="8"/>
      <c r="I37" s="47"/>
      <c r="J37" s="47"/>
      <c r="K37" s="50">
        <v>3.7999999999999999E-2</v>
      </c>
      <c r="L37" s="69">
        <f>L5*K37</f>
        <v>56.739699999999999</v>
      </c>
    </row>
    <row r="38" spans="2:12">
      <c r="B38" s="37" t="s">
        <v>15</v>
      </c>
      <c r="C38" s="8" t="s">
        <v>94</v>
      </c>
      <c r="D38" s="8"/>
      <c r="E38" s="8"/>
      <c r="F38" s="8"/>
      <c r="G38" s="8"/>
      <c r="H38" s="8"/>
      <c r="I38" s="47"/>
      <c r="J38" s="47"/>
      <c r="K38" s="50"/>
      <c r="L38" s="70">
        <v>16.89</v>
      </c>
    </row>
    <row r="39" spans="2:12">
      <c r="B39" s="37" t="s">
        <v>17</v>
      </c>
      <c r="C39" s="8" t="s">
        <v>176</v>
      </c>
      <c r="D39" s="8"/>
      <c r="E39" s="8"/>
      <c r="F39" s="8"/>
      <c r="G39" s="8"/>
      <c r="H39" s="8"/>
      <c r="I39" s="47"/>
      <c r="J39" s="47"/>
      <c r="K39" s="50"/>
      <c r="L39" s="70">
        <v>6.75</v>
      </c>
    </row>
    <row r="40" spans="2:12">
      <c r="B40" s="37" t="s">
        <v>19</v>
      </c>
      <c r="C40" s="8" t="s">
        <v>92</v>
      </c>
      <c r="D40" s="8"/>
      <c r="E40" s="8"/>
      <c r="F40" s="8"/>
      <c r="G40" s="8"/>
      <c r="H40" s="8"/>
      <c r="I40" s="47"/>
      <c r="J40" s="47"/>
      <c r="K40" s="47"/>
      <c r="L40" s="69">
        <v>100.71</v>
      </c>
    </row>
    <row r="41" spans="2:12">
      <c r="B41" s="15" t="s">
        <v>21</v>
      </c>
      <c r="C41" s="21"/>
      <c r="D41" s="6"/>
      <c r="E41" s="6"/>
      <c r="F41" s="6"/>
      <c r="G41" s="6"/>
      <c r="H41" s="6"/>
      <c r="I41" s="52"/>
      <c r="J41" s="52"/>
      <c r="K41" s="52"/>
      <c r="L41" s="71">
        <f>SUM(L35:L40)</f>
        <v>550.50070000000005</v>
      </c>
    </row>
    <row r="42" spans="2:12" ht="10.9" customHeight="1"/>
    <row r="43" spans="2:12">
      <c r="B43" s="20" t="s">
        <v>42</v>
      </c>
      <c r="C43" s="1"/>
      <c r="D43" s="1"/>
      <c r="E43" s="1"/>
      <c r="F43" s="1"/>
      <c r="G43" s="1"/>
      <c r="H43" s="1"/>
      <c r="I43" s="1"/>
      <c r="J43" s="1"/>
      <c r="K43" s="38" t="s">
        <v>7</v>
      </c>
      <c r="L43" s="38" t="s">
        <v>8</v>
      </c>
    </row>
    <row r="44" spans="2:12">
      <c r="B44" s="4" t="s">
        <v>9</v>
      </c>
      <c r="C44" s="8" t="s">
        <v>43</v>
      </c>
      <c r="D44" s="8"/>
      <c r="E44" s="8"/>
      <c r="F44" s="8"/>
      <c r="G44" s="8"/>
      <c r="H44" s="8"/>
      <c r="I44" s="8"/>
      <c r="J44" s="8"/>
      <c r="K44" s="9"/>
      <c r="L44" s="77">
        <f>L21</f>
        <v>235.28424242424242</v>
      </c>
    </row>
    <row r="45" spans="2:12">
      <c r="B45" s="4" t="s">
        <v>11</v>
      </c>
      <c r="C45" s="8" t="s">
        <v>44</v>
      </c>
      <c r="D45" s="8"/>
      <c r="E45" s="8"/>
      <c r="F45" s="8"/>
      <c r="G45" s="8"/>
      <c r="H45" s="8"/>
      <c r="I45" s="8"/>
      <c r="J45" s="8"/>
      <c r="K45" s="9"/>
      <c r="L45" s="77">
        <f>L32</f>
        <v>800.9075612121211</v>
      </c>
    </row>
    <row r="46" spans="2:12">
      <c r="B46" s="4" t="s">
        <v>13</v>
      </c>
      <c r="C46" s="8" t="s">
        <v>45</v>
      </c>
      <c r="D46" s="8"/>
      <c r="E46" s="8"/>
      <c r="F46" s="8"/>
      <c r="G46" s="8"/>
      <c r="H46" s="8"/>
      <c r="I46" s="8"/>
      <c r="J46" s="8"/>
      <c r="K46" s="9"/>
      <c r="L46" s="77">
        <f>L41</f>
        <v>550.50070000000005</v>
      </c>
    </row>
    <row r="47" spans="2:12">
      <c r="B47" s="20" t="s">
        <v>21</v>
      </c>
      <c r="C47" s="1"/>
      <c r="D47" s="1"/>
      <c r="E47" s="1"/>
      <c r="F47" s="1"/>
      <c r="G47" s="1"/>
      <c r="H47" s="1"/>
      <c r="I47" s="1"/>
      <c r="J47" s="1"/>
      <c r="K47" s="14"/>
      <c r="L47" s="78">
        <f>SUM(L44:L46)</f>
        <v>1586.6925036363637</v>
      </c>
    </row>
    <row r="49" spans="2:12">
      <c r="B49" s="12" t="s">
        <v>46</v>
      </c>
      <c r="C49" s="7"/>
      <c r="D49" s="7"/>
      <c r="E49" s="7"/>
      <c r="F49" s="7"/>
      <c r="G49" s="7"/>
      <c r="H49" s="7"/>
      <c r="I49" s="7"/>
      <c r="J49" s="7"/>
      <c r="K49" s="2" t="s">
        <v>7</v>
      </c>
      <c r="L49" s="2" t="s">
        <v>8</v>
      </c>
    </row>
    <row r="50" spans="2:12">
      <c r="B50" s="37" t="s">
        <v>9</v>
      </c>
      <c r="C50" s="8" t="s">
        <v>47</v>
      </c>
      <c r="D50" s="8"/>
      <c r="E50" s="8"/>
      <c r="F50" s="8"/>
      <c r="G50" s="8"/>
      <c r="H50" s="8"/>
      <c r="I50" s="8"/>
      <c r="J50" s="8"/>
      <c r="K50" s="50">
        <f>1/12*0.05</f>
        <v>4.1666666666666666E-3</v>
      </c>
      <c r="L50" s="70">
        <f>(L14+L21)*K50</f>
        <v>9.0682468434343431</v>
      </c>
    </row>
    <row r="51" spans="2:12">
      <c r="B51" s="37" t="s">
        <v>11</v>
      </c>
      <c r="C51" s="8" t="s">
        <v>48</v>
      </c>
      <c r="D51" s="8"/>
      <c r="E51" s="8"/>
      <c r="F51" s="8"/>
      <c r="G51" s="8"/>
      <c r="H51" s="8"/>
      <c r="I51" s="8"/>
      <c r="J51" s="8"/>
      <c r="K51" s="54">
        <f>K31*K50</f>
        <v>3.3333333333333332E-4</v>
      </c>
      <c r="L51" s="70">
        <f>(L14+L21)*K51</f>
        <v>0.7254597474747474</v>
      </c>
    </row>
    <row r="52" spans="2:12">
      <c r="B52" s="37" t="s">
        <v>13</v>
      </c>
      <c r="C52" s="8" t="s">
        <v>49</v>
      </c>
      <c r="D52" s="8"/>
      <c r="E52" s="8"/>
      <c r="F52" s="8"/>
      <c r="G52" s="8"/>
      <c r="H52" s="8"/>
      <c r="I52" s="8"/>
      <c r="J52" s="8"/>
      <c r="K52" s="79">
        <f>8%*40%*90%*(1+(1/11)+(1/11)+(1/11)*(1/3))</f>
        <v>3.4909090909090904E-2</v>
      </c>
      <c r="L52" s="69">
        <f>(L14)*K52</f>
        <v>67.761861818181814</v>
      </c>
    </row>
    <row r="53" spans="2:12">
      <c r="B53" s="37" t="s">
        <v>15</v>
      </c>
      <c r="C53" s="8" t="s">
        <v>50</v>
      </c>
      <c r="D53" s="8"/>
      <c r="E53" s="8"/>
      <c r="F53" s="8"/>
      <c r="G53" s="8"/>
      <c r="H53" s="8"/>
      <c r="I53" s="8"/>
      <c r="J53" s="8"/>
      <c r="K53" s="54">
        <f>7/30/12</f>
        <v>1.9444444444444445E-2</v>
      </c>
      <c r="L53" s="69">
        <f>(L14+L21)*K53</f>
        <v>42.318485269360266</v>
      </c>
    </row>
    <row r="54" spans="2:12">
      <c r="B54" s="37" t="s">
        <v>17</v>
      </c>
      <c r="C54" s="3" t="s">
        <v>51</v>
      </c>
      <c r="D54" s="8"/>
      <c r="E54" s="8"/>
      <c r="F54" s="8"/>
      <c r="G54" s="8"/>
      <c r="H54" s="8"/>
      <c r="I54" s="8"/>
      <c r="J54" s="8"/>
      <c r="K54" s="50">
        <f>K32*K53</f>
        <v>7.1555555555555565E-3</v>
      </c>
      <c r="L54" s="69">
        <f>(L14+L21)*K54</f>
        <v>15.573202579124581</v>
      </c>
    </row>
    <row r="55" spans="2:12">
      <c r="B55" s="37" t="s">
        <v>19</v>
      </c>
      <c r="C55" s="8" t="s">
        <v>52</v>
      </c>
      <c r="D55" s="8"/>
      <c r="E55" s="8"/>
      <c r="F55" s="8"/>
      <c r="G55" s="8"/>
      <c r="H55" s="8"/>
      <c r="I55" s="8"/>
      <c r="J55" s="8"/>
      <c r="K55" s="54"/>
      <c r="L55" s="69"/>
    </row>
    <row r="56" spans="2:12">
      <c r="B56" s="15" t="s">
        <v>21</v>
      </c>
      <c r="C56" s="21"/>
      <c r="D56" s="6"/>
      <c r="E56" s="6"/>
      <c r="F56" s="6"/>
      <c r="G56" s="6"/>
      <c r="H56" s="6"/>
      <c r="I56" s="6"/>
      <c r="J56" s="6"/>
      <c r="K56" s="5"/>
      <c r="L56" s="71">
        <f>SUM(L50:L54)</f>
        <v>135.44725625757576</v>
      </c>
    </row>
    <row r="57" spans="2:12" ht="9.6" customHeight="1"/>
    <row r="58" spans="2:12">
      <c r="B58" s="24" t="s">
        <v>53</v>
      </c>
      <c r="C58" s="32"/>
      <c r="D58" s="6"/>
      <c r="E58" s="6"/>
      <c r="F58" s="6"/>
      <c r="G58" s="6"/>
      <c r="H58" s="6"/>
      <c r="I58" s="6"/>
      <c r="J58" s="6"/>
      <c r="K58" s="6"/>
      <c r="L58" s="13"/>
    </row>
    <row r="59" spans="2:12" ht="9.6" customHeight="1">
      <c r="B59" s="41"/>
      <c r="C59" s="41"/>
    </row>
    <row r="60" spans="2:12" ht="31.5">
      <c r="B60" s="104" t="s">
        <v>54</v>
      </c>
      <c r="C60" s="21"/>
      <c r="D60" s="7"/>
      <c r="E60" s="7"/>
      <c r="F60" s="7"/>
      <c r="G60" s="7"/>
      <c r="H60" s="7"/>
      <c r="I60" s="57" t="s">
        <v>55</v>
      </c>
      <c r="J60" s="57" t="s">
        <v>56</v>
      </c>
      <c r="K60" s="2" t="s">
        <v>7</v>
      </c>
      <c r="L60" s="2" t="s">
        <v>8</v>
      </c>
    </row>
    <row r="61" spans="2:12">
      <c r="B61" s="37" t="s">
        <v>9</v>
      </c>
      <c r="C61" s="8" t="s">
        <v>57</v>
      </c>
      <c r="D61" s="8"/>
      <c r="E61" s="8"/>
      <c r="F61" s="8"/>
      <c r="G61" s="8"/>
      <c r="H61" s="8"/>
      <c r="I61" s="8"/>
      <c r="J61" s="59"/>
      <c r="K61" s="54">
        <v>9.0909090909090912E-2</v>
      </c>
      <c r="L61" s="69">
        <f>K61*L14</f>
        <v>176.46318181818182</v>
      </c>
    </row>
    <row r="62" spans="2:12">
      <c r="B62" s="37" t="s">
        <v>11</v>
      </c>
      <c r="C62" s="8" t="s">
        <v>58</v>
      </c>
      <c r="D62" s="8"/>
      <c r="E62" s="8"/>
      <c r="F62" s="8"/>
      <c r="G62" s="8"/>
      <c r="H62" s="8"/>
      <c r="I62" s="62">
        <v>2.96</v>
      </c>
      <c r="J62" s="63">
        <v>1</v>
      </c>
      <c r="K62" s="54">
        <f>(I62/30)/12</f>
        <v>8.2222222222222228E-3</v>
      </c>
      <c r="L62" s="70">
        <f>K62*L14</f>
        <v>15.960114444444446</v>
      </c>
    </row>
    <row r="63" spans="2:12">
      <c r="B63" s="37" t="s">
        <v>13</v>
      </c>
      <c r="C63" s="8" t="s">
        <v>59</v>
      </c>
      <c r="D63" s="8"/>
      <c r="E63" s="8"/>
      <c r="F63" s="8"/>
      <c r="G63" s="8"/>
      <c r="H63" s="8"/>
      <c r="I63" s="62">
        <v>20</v>
      </c>
      <c r="J63" s="64">
        <v>1.4999999999999999E-2</v>
      </c>
      <c r="K63" s="54">
        <f>(20/30)/12*J63</f>
        <v>8.3333333333333328E-4</v>
      </c>
      <c r="L63" s="69">
        <f>K63*L14</f>
        <v>1.6175791666666666</v>
      </c>
    </row>
    <row r="64" spans="2:12">
      <c r="B64" s="37" t="s">
        <v>15</v>
      </c>
      <c r="C64" s="8" t="s">
        <v>60</v>
      </c>
      <c r="D64" s="8"/>
      <c r="E64" s="8"/>
      <c r="F64" s="8"/>
      <c r="G64" s="8"/>
      <c r="H64" s="8"/>
      <c r="I64" s="62">
        <v>15</v>
      </c>
      <c r="J64" s="65">
        <v>1.78E-2</v>
      </c>
      <c r="K64" s="56">
        <f>(15/30)/12*J64</f>
        <v>7.4166666666666662E-4</v>
      </c>
      <c r="L64" s="69">
        <f>K64*L14</f>
        <v>1.4396454583333333</v>
      </c>
    </row>
    <row r="65" spans="2:12">
      <c r="B65" s="37" t="s">
        <v>17</v>
      </c>
      <c r="C65" s="8" t="s">
        <v>61</v>
      </c>
      <c r="D65" s="8"/>
      <c r="E65" s="8"/>
      <c r="F65" s="8"/>
      <c r="G65" s="8"/>
      <c r="H65" s="8"/>
      <c r="I65" s="62">
        <v>180</v>
      </c>
      <c r="J65" s="66">
        <v>5.28E-2</v>
      </c>
      <c r="K65" s="54">
        <f>(1+1/3)/12*(I65/30)/12*J65</f>
        <v>2.9333333333333334E-3</v>
      </c>
      <c r="L65" s="69">
        <f>K65*L14</f>
        <v>5.6938786666666665</v>
      </c>
    </row>
    <row r="66" spans="2:12">
      <c r="B66" s="37" t="s">
        <v>19</v>
      </c>
      <c r="C66" s="8" t="s">
        <v>62</v>
      </c>
      <c r="D66" s="8"/>
      <c r="E66" s="8"/>
      <c r="F66" s="8"/>
      <c r="G66" s="8"/>
      <c r="H66" s="8"/>
      <c r="I66" s="58"/>
      <c r="J66" s="58"/>
      <c r="K66" s="47"/>
      <c r="L66" s="69"/>
    </row>
    <row r="67" spans="2:12" ht="19.5" customHeight="1">
      <c r="B67" s="148" t="s">
        <v>96</v>
      </c>
      <c r="C67" s="149"/>
      <c r="D67" s="7"/>
      <c r="E67" s="7"/>
      <c r="F67" s="7"/>
      <c r="G67" s="7"/>
      <c r="H67" s="7"/>
      <c r="I67" s="7"/>
      <c r="J67" s="7"/>
      <c r="K67" s="80">
        <f>SUM(K61:K65)</f>
        <v>0.10363964646464648</v>
      </c>
      <c r="L67" s="81">
        <f>SUM(L61:L65)</f>
        <v>201.17439955429296</v>
      </c>
    </row>
    <row r="68" spans="2:12" ht="20.25" customHeight="1">
      <c r="B68" s="150" t="s">
        <v>95</v>
      </c>
      <c r="C68" s="151"/>
      <c r="D68" s="151"/>
      <c r="E68" s="151"/>
      <c r="F68" s="151"/>
      <c r="G68" s="151"/>
      <c r="H68" s="151"/>
      <c r="I68" s="151"/>
      <c r="J68" s="152"/>
      <c r="K68" s="82">
        <f>K32*K67</f>
        <v>3.8139389898989906E-2</v>
      </c>
      <c r="L68" s="83">
        <f>K68*L14</f>
        <v>74.032179035979809</v>
      </c>
    </row>
    <row r="69" spans="2:12" ht="21.75" customHeight="1">
      <c r="B69" s="153" t="s">
        <v>21</v>
      </c>
      <c r="C69" s="154"/>
      <c r="D69" s="154"/>
      <c r="E69" s="154"/>
      <c r="F69" s="154"/>
      <c r="G69" s="154"/>
      <c r="H69" s="154"/>
      <c r="I69" s="154"/>
      <c r="J69" s="155"/>
      <c r="K69" s="80"/>
      <c r="L69" s="81">
        <f>L67+L68</f>
        <v>275.20657859027278</v>
      </c>
    </row>
    <row r="70" spans="2:12">
      <c r="B70" s="61"/>
      <c r="C70" s="61"/>
      <c r="D70" s="61"/>
      <c r="E70" s="61"/>
      <c r="F70" s="61"/>
      <c r="G70" s="61"/>
      <c r="H70" s="61"/>
      <c r="I70" s="61"/>
      <c r="J70" s="61"/>
      <c r="K70" s="60"/>
      <c r="L70" s="68"/>
    </row>
    <row r="72" spans="2:12">
      <c r="B72" s="12" t="s">
        <v>63</v>
      </c>
      <c r="C72" s="21"/>
      <c r="D72" s="7"/>
      <c r="E72" s="7"/>
      <c r="F72" s="7"/>
      <c r="G72" s="7"/>
      <c r="H72" s="7"/>
      <c r="I72" s="7"/>
      <c r="J72" s="7"/>
      <c r="K72" s="2" t="s">
        <v>7</v>
      </c>
      <c r="L72" s="2" t="s">
        <v>8</v>
      </c>
    </row>
    <row r="73" spans="2:12" ht="14.25" customHeight="1">
      <c r="B73" s="37" t="s">
        <v>9</v>
      </c>
      <c r="C73" s="8" t="s">
        <v>64</v>
      </c>
      <c r="D73" s="8"/>
      <c r="E73" s="8"/>
      <c r="F73" s="8"/>
      <c r="G73" s="8"/>
      <c r="H73" s="8"/>
      <c r="I73" s="8"/>
      <c r="J73" s="8"/>
      <c r="K73" s="9"/>
      <c r="L73" s="70">
        <f>((L8+L9)/220)*15*1.5</f>
        <v>198.52107954545454</v>
      </c>
    </row>
    <row r="74" spans="2:12">
      <c r="B74" s="12" t="s">
        <v>21</v>
      </c>
      <c r="C74" s="7"/>
      <c r="D74" s="7"/>
      <c r="E74" s="7"/>
      <c r="F74" s="7"/>
      <c r="G74" s="7"/>
      <c r="H74" s="7"/>
      <c r="I74" s="7"/>
      <c r="J74" s="7"/>
      <c r="K74" s="10"/>
      <c r="L74" s="71">
        <f>SUM(L73)</f>
        <v>198.52107954545454</v>
      </c>
    </row>
    <row r="76" spans="2:12">
      <c r="B76" s="20" t="s">
        <v>65</v>
      </c>
      <c r="C76" s="34"/>
      <c r="D76" s="19"/>
      <c r="E76" s="19"/>
      <c r="F76" s="19"/>
      <c r="G76" s="19"/>
      <c r="H76" s="19"/>
      <c r="I76" s="19"/>
      <c r="J76" s="19"/>
      <c r="K76" s="38" t="s">
        <v>7</v>
      </c>
      <c r="L76" s="38" t="s">
        <v>8</v>
      </c>
    </row>
    <row r="77" spans="2:12">
      <c r="B77" s="39" t="s">
        <v>66</v>
      </c>
      <c r="C77" s="8" t="s">
        <v>67</v>
      </c>
      <c r="D77" s="8"/>
      <c r="E77" s="8"/>
      <c r="F77" s="8"/>
      <c r="G77" s="8"/>
      <c r="H77" s="8"/>
      <c r="I77" s="8"/>
      <c r="J77" s="8"/>
      <c r="K77" s="67"/>
      <c r="L77" s="75">
        <f>L69</f>
        <v>275.20657859027278</v>
      </c>
    </row>
    <row r="78" spans="2:12">
      <c r="B78" s="39" t="s">
        <v>68</v>
      </c>
      <c r="C78" s="8" t="s">
        <v>69</v>
      </c>
      <c r="D78" s="8"/>
      <c r="E78" s="8"/>
      <c r="F78" s="8"/>
      <c r="G78" s="8"/>
      <c r="H78" s="8"/>
      <c r="I78" s="8"/>
      <c r="J78" s="8"/>
      <c r="K78" s="9"/>
      <c r="L78" s="69">
        <f>L74</f>
        <v>198.52107954545454</v>
      </c>
    </row>
    <row r="79" spans="2:12">
      <c r="B79" s="20" t="s">
        <v>21</v>
      </c>
      <c r="C79" s="19"/>
      <c r="D79" s="19"/>
      <c r="E79" s="19"/>
      <c r="F79" s="19"/>
      <c r="G79" s="19"/>
      <c r="H79" s="19"/>
      <c r="I79" s="19"/>
      <c r="J79" s="19"/>
      <c r="K79" s="20"/>
      <c r="L79" s="84">
        <f>L77+L78</f>
        <v>473.72765813572732</v>
      </c>
    </row>
    <row r="81" spans="2:12">
      <c r="B81" s="12" t="s">
        <v>70</v>
      </c>
      <c r="C81" s="27"/>
      <c r="D81" s="27"/>
      <c r="E81" s="27"/>
      <c r="F81" s="7"/>
      <c r="G81" s="7"/>
      <c r="H81" s="7"/>
      <c r="I81" s="7"/>
      <c r="J81" s="7"/>
      <c r="K81" s="2" t="s">
        <v>7</v>
      </c>
      <c r="L81" s="2" t="s">
        <v>8</v>
      </c>
    </row>
    <row r="82" spans="2:12">
      <c r="B82" s="37" t="s">
        <v>9</v>
      </c>
      <c r="C82" s="8" t="s">
        <v>71</v>
      </c>
      <c r="D82" s="42"/>
      <c r="E82" s="42"/>
      <c r="F82" s="8"/>
      <c r="G82" s="8"/>
      <c r="H82" s="8"/>
      <c r="I82" s="8"/>
      <c r="J82" s="8"/>
      <c r="K82" s="9"/>
      <c r="L82" s="70">
        <f>'Insumos Vig. Diurno'!G16</f>
        <v>37.593333333333334</v>
      </c>
    </row>
    <row r="83" spans="2:12">
      <c r="B83" s="37" t="s">
        <v>11</v>
      </c>
      <c r="C83" s="8" t="s">
        <v>72</v>
      </c>
      <c r="D83" s="42"/>
      <c r="E83" s="42"/>
      <c r="F83" s="8"/>
      <c r="G83" s="8"/>
      <c r="H83" s="8"/>
      <c r="I83" s="8"/>
      <c r="J83" s="8"/>
      <c r="K83" s="9"/>
      <c r="L83" s="70">
        <f>'Insumos Vig. Diurno'!G27</f>
        <v>19.477499999999999</v>
      </c>
    </row>
    <row r="84" spans="2:12">
      <c r="B84" s="37" t="s">
        <v>13</v>
      </c>
      <c r="C84" s="8" t="s">
        <v>73</v>
      </c>
      <c r="D84" s="42"/>
      <c r="E84" s="42"/>
      <c r="F84" s="8"/>
      <c r="G84" s="8"/>
      <c r="H84" s="8"/>
      <c r="I84" s="8"/>
      <c r="J84" s="8"/>
      <c r="K84" s="9"/>
      <c r="L84" s="70">
        <f>'Insumos Vig. Diurno'!G40</f>
        <v>35.905645833333338</v>
      </c>
    </row>
    <row r="85" spans="2:12">
      <c r="B85" s="37" t="s">
        <v>15</v>
      </c>
      <c r="C85" s="8" t="s">
        <v>175</v>
      </c>
      <c r="D85" s="42"/>
      <c r="E85" s="42"/>
      <c r="F85" s="8"/>
      <c r="G85" s="8"/>
      <c r="H85" s="8"/>
      <c r="I85" s="8"/>
      <c r="J85" s="8"/>
      <c r="K85" s="9"/>
      <c r="L85" s="70">
        <f>'Insumos Vig. Diurno'!G51</f>
        <v>11.770166666666665</v>
      </c>
    </row>
    <row r="86" spans="2:12">
      <c r="B86" s="12" t="s">
        <v>21</v>
      </c>
      <c r="C86" s="21"/>
      <c r="D86" s="16"/>
      <c r="E86" s="16"/>
      <c r="F86" s="7"/>
      <c r="G86" s="7"/>
      <c r="H86" s="7"/>
      <c r="I86" s="7"/>
      <c r="J86" s="7"/>
      <c r="K86" s="10"/>
      <c r="L86" s="71">
        <f>SUM(L82:L85)</f>
        <v>104.74664583333335</v>
      </c>
    </row>
    <row r="87" spans="2:12">
      <c r="B87" s="41"/>
      <c r="C87" s="41"/>
      <c r="D87" s="41"/>
      <c r="E87" s="41"/>
      <c r="K87" s="18"/>
      <c r="L87" s="33"/>
    </row>
    <row r="88" spans="2:12">
      <c r="B88" s="10" t="s">
        <v>74</v>
      </c>
      <c r="C88" s="27"/>
      <c r="D88" s="27"/>
      <c r="E88" s="27"/>
      <c r="F88" s="7"/>
      <c r="G88" s="7"/>
      <c r="H88" s="7"/>
      <c r="I88" s="7"/>
      <c r="J88" s="7"/>
      <c r="K88" s="2" t="s">
        <v>7</v>
      </c>
      <c r="L88" s="2" t="s">
        <v>8</v>
      </c>
    </row>
    <row r="89" spans="2:12">
      <c r="B89" s="37" t="s">
        <v>9</v>
      </c>
      <c r="C89" s="8" t="s">
        <v>75</v>
      </c>
      <c r="D89" s="42"/>
      <c r="E89" s="42"/>
      <c r="F89" s="8"/>
      <c r="G89" s="8"/>
      <c r="H89" s="8"/>
      <c r="I89" s="8"/>
      <c r="J89" s="8"/>
      <c r="K89" s="50">
        <v>4.8500000000000001E-2</v>
      </c>
      <c r="L89" s="69">
        <f>L103*K89</f>
        <v>205.72288959735553</v>
      </c>
    </row>
    <row r="90" spans="2:12">
      <c r="B90" s="37" t="s">
        <v>11</v>
      </c>
      <c r="C90" s="8" t="s">
        <v>76</v>
      </c>
      <c r="D90" s="42"/>
      <c r="E90" s="42"/>
      <c r="F90" s="8"/>
      <c r="G90" s="8"/>
      <c r="H90" s="8"/>
      <c r="I90" s="8"/>
      <c r="J90" s="8"/>
      <c r="K90" s="50">
        <v>5.45E-2</v>
      </c>
      <c r="L90" s="69">
        <f>(L103+L89)*K90</f>
        <v>242.38504146358943</v>
      </c>
    </row>
    <row r="91" spans="2:12">
      <c r="B91" s="37" t="s">
        <v>13</v>
      </c>
      <c r="C91" s="8" t="s">
        <v>77</v>
      </c>
      <c r="D91" s="43"/>
      <c r="E91" s="43"/>
      <c r="F91" s="8"/>
      <c r="G91" s="8"/>
      <c r="H91" s="8"/>
      <c r="I91" s="8"/>
      <c r="J91" s="8"/>
      <c r="K91" s="50">
        <v>8.6499999999999994E-2</v>
      </c>
      <c r="L91" s="69"/>
    </row>
    <row r="92" spans="2:12">
      <c r="B92" s="37" t="s">
        <v>78</v>
      </c>
      <c r="C92" s="8" t="s">
        <v>79</v>
      </c>
      <c r="D92" s="42"/>
      <c r="E92" s="42"/>
      <c r="F92" s="8"/>
      <c r="G92" s="8"/>
      <c r="H92" s="8"/>
      <c r="I92" s="8"/>
      <c r="J92" s="8"/>
      <c r="K92" s="50">
        <v>6.4999999999999997E-3</v>
      </c>
      <c r="L92" s="69">
        <f>($L$103+$L$89+$L$90)/(1-$K$91)*K92</f>
        <v>33.370345338812967</v>
      </c>
    </row>
    <row r="93" spans="2:12">
      <c r="B93" s="37" t="s">
        <v>80</v>
      </c>
      <c r="C93" s="8" t="s">
        <v>81</v>
      </c>
      <c r="D93" s="42"/>
      <c r="E93" s="42"/>
      <c r="F93" s="8"/>
      <c r="G93" s="8"/>
      <c r="H93" s="8"/>
      <c r="I93" s="8"/>
      <c r="J93" s="8"/>
      <c r="K93" s="50">
        <v>0.03</v>
      </c>
      <c r="L93" s="69">
        <f t="shared" ref="L93:L94" si="1">($L$103+$L$89+$L$90)/(1-$K$91)*K93</f>
        <v>154.01697848682909</v>
      </c>
    </row>
    <row r="94" spans="2:12">
      <c r="B94" s="37" t="s">
        <v>82</v>
      </c>
      <c r="C94" s="8" t="s">
        <v>83</v>
      </c>
      <c r="D94" s="42"/>
      <c r="E94" s="42"/>
      <c r="F94" s="8"/>
      <c r="G94" s="8"/>
      <c r="H94" s="8"/>
      <c r="I94" s="8"/>
      <c r="J94" s="8"/>
      <c r="K94" s="50">
        <v>0.05</v>
      </c>
      <c r="L94" s="69">
        <f t="shared" si="1"/>
        <v>256.69496414471513</v>
      </c>
    </row>
    <row r="95" spans="2:12">
      <c r="B95" s="10" t="s">
        <v>21</v>
      </c>
      <c r="C95" s="7"/>
      <c r="D95" s="7"/>
      <c r="E95" s="7"/>
      <c r="F95" s="7"/>
      <c r="G95" s="7"/>
      <c r="H95" s="7"/>
      <c r="I95" s="7"/>
      <c r="J95" s="7"/>
      <c r="K95" s="10"/>
      <c r="L95" s="71">
        <f>SUM(L89+L90+L92+L93+L94)</f>
        <v>892.19021903130215</v>
      </c>
    </row>
    <row r="97" spans="2:12">
      <c r="B97" s="36" t="s">
        <v>84</v>
      </c>
      <c r="C97" s="26"/>
      <c r="D97" s="26"/>
      <c r="E97" s="26"/>
      <c r="F97" s="26"/>
      <c r="G97" s="26"/>
      <c r="H97" s="26"/>
      <c r="I97" s="26"/>
      <c r="J97" s="26"/>
      <c r="K97" s="26"/>
      <c r="L97" s="38" t="s">
        <v>8</v>
      </c>
    </row>
    <row r="98" spans="2:12">
      <c r="B98" s="37" t="s">
        <v>9</v>
      </c>
      <c r="C98" s="8" t="s">
        <v>85</v>
      </c>
      <c r="D98" s="8"/>
      <c r="E98" s="8"/>
      <c r="F98" s="8"/>
      <c r="G98" s="8"/>
      <c r="H98" s="8"/>
      <c r="I98" s="8"/>
      <c r="J98" s="8"/>
      <c r="K98" s="8"/>
      <c r="L98" s="85">
        <f>L14</f>
        <v>1941.095</v>
      </c>
    </row>
    <row r="99" spans="2:12">
      <c r="B99" s="37" t="s">
        <v>11</v>
      </c>
      <c r="C99" s="8" t="s">
        <v>86</v>
      </c>
      <c r="D99" s="8"/>
      <c r="E99" s="8"/>
      <c r="F99" s="8"/>
      <c r="G99" s="8"/>
      <c r="H99" s="8"/>
      <c r="I99" s="8"/>
      <c r="J99" s="8"/>
      <c r="K99" s="8"/>
      <c r="L99" s="85">
        <f>L47</f>
        <v>1586.6925036363637</v>
      </c>
    </row>
    <row r="100" spans="2:12">
      <c r="B100" s="37" t="s">
        <v>13</v>
      </c>
      <c r="C100" s="8" t="s">
        <v>87</v>
      </c>
      <c r="D100" s="8"/>
      <c r="E100" s="8"/>
      <c r="F100" s="8"/>
      <c r="G100" s="8"/>
      <c r="H100" s="8"/>
      <c r="I100" s="8"/>
      <c r="J100" s="8"/>
      <c r="K100" s="8"/>
      <c r="L100" s="85">
        <f>L56</f>
        <v>135.44725625757576</v>
      </c>
    </row>
    <row r="101" spans="2:12">
      <c r="B101" s="37" t="s">
        <v>15</v>
      </c>
      <c r="C101" s="8" t="s">
        <v>88</v>
      </c>
      <c r="D101" s="8"/>
      <c r="E101" s="8"/>
      <c r="F101" s="8"/>
      <c r="G101" s="8"/>
      <c r="H101" s="8"/>
      <c r="I101" s="8"/>
      <c r="J101" s="8"/>
      <c r="K101" s="8"/>
      <c r="L101" s="85">
        <f>L79</f>
        <v>473.72765813572732</v>
      </c>
    </row>
    <row r="102" spans="2:12">
      <c r="B102" s="37" t="s">
        <v>17</v>
      </c>
      <c r="C102" s="8" t="s">
        <v>89</v>
      </c>
      <c r="D102" s="8"/>
      <c r="E102" s="8"/>
      <c r="F102" s="8"/>
      <c r="G102" s="8"/>
      <c r="H102" s="8"/>
      <c r="I102" s="8"/>
      <c r="J102" s="8"/>
      <c r="K102" s="8"/>
      <c r="L102" s="85">
        <f>L86</f>
        <v>104.74664583333335</v>
      </c>
    </row>
    <row r="103" spans="2:12">
      <c r="B103" s="36" t="s">
        <v>97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86">
        <f>SUM(L98:L102)</f>
        <v>4241.7090638630007</v>
      </c>
    </row>
    <row r="104" spans="2:12">
      <c r="B104" s="40" t="s">
        <v>19</v>
      </c>
      <c r="C104" s="8" t="s">
        <v>90</v>
      </c>
      <c r="D104" s="8"/>
      <c r="E104" s="8"/>
      <c r="F104" s="8"/>
      <c r="G104" s="8"/>
      <c r="H104" s="8"/>
      <c r="I104" s="8"/>
      <c r="J104" s="8"/>
      <c r="K104" s="8"/>
      <c r="L104" s="85">
        <f>L95</f>
        <v>892.19021903130215</v>
      </c>
    </row>
    <row r="105" spans="2:12">
      <c r="B105" s="36" t="s">
        <v>91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86">
        <f>L103+L104</f>
        <v>5133.8992828943028</v>
      </c>
    </row>
  </sheetData>
  <mergeCells count="3">
    <mergeCell ref="B67:C67"/>
    <mergeCell ref="B68:J68"/>
    <mergeCell ref="B69:J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105"/>
  <sheetViews>
    <sheetView showGridLines="0" topLeftCell="A82" zoomScaleNormal="100" workbookViewId="0">
      <selection activeCell="L40" sqref="L40"/>
    </sheetView>
  </sheetViews>
  <sheetFormatPr defaultRowHeight="15.75"/>
  <cols>
    <col min="2" max="2" width="8.85546875" style="11" customWidth="1"/>
    <col min="3" max="3" width="12.28515625" style="11" customWidth="1"/>
    <col min="4" max="7" width="8.85546875" style="11" customWidth="1"/>
    <col min="8" max="8" width="16.85546875" style="11" customWidth="1"/>
    <col min="9" max="9" width="12" style="11" customWidth="1"/>
    <col min="10" max="10" width="11.42578125" style="11" customWidth="1"/>
    <col min="11" max="11" width="14.7109375" style="11" customWidth="1"/>
    <col min="12" max="12" width="20.85546875" style="23" customWidth="1"/>
  </cols>
  <sheetData>
    <row r="3" spans="2:12" ht="21">
      <c r="B3" s="28" t="s">
        <v>0</v>
      </c>
      <c r="C3" s="35"/>
      <c r="D3" s="25"/>
      <c r="E3" s="25"/>
      <c r="F3" s="25"/>
      <c r="G3" s="25"/>
      <c r="H3" s="25"/>
      <c r="I3" s="25"/>
      <c r="J3" s="31" t="s">
        <v>1</v>
      </c>
      <c r="K3" s="29"/>
      <c r="L3" s="22" t="s">
        <v>180</v>
      </c>
    </row>
    <row r="4" spans="2:12" ht="18.75">
      <c r="B4" s="17" t="s">
        <v>2</v>
      </c>
      <c r="C4" s="25"/>
      <c r="D4" s="25"/>
      <c r="E4" s="25"/>
      <c r="F4" s="25"/>
      <c r="G4" s="25"/>
      <c r="H4" s="25"/>
      <c r="I4" s="25"/>
      <c r="J4" s="31" t="s">
        <v>3</v>
      </c>
      <c r="K4" s="29"/>
      <c r="L4" s="44">
        <v>1412</v>
      </c>
    </row>
    <row r="5" spans="2:12">
      <c r="B5" s="30" t="s">
        <v>4</v>
      </c>
      <c r="C5" s="25"/>
      <c r="D5" s="25"/>
      <c r="E5" s="25"/>
      <c r="F5" s="25"/>
      <c r="G5" s="25"/>
      <c r="H5" s="25"/>
      <c r="I5" s="25"/>
      <c r="J5" s="31" t="s">
        <v>5</v>
      </c>
      <c r="K5" s="29"/>
      <c r="L5" s="44">
        <v>1493.15</v>
      </c>
    </row>
    <row r="7" spans="2:12">
      <c r="B7" s="10" t="s">
        <v>6</v>
      </c>
      <c r="C7" s="7"/>
      <c r="D7" s="7"/>
      <c r="E7" s="7"/>
      <c r="F7" s="7"/>
      <c r="G7" s="7"/>
      <c r="H7" s="7"/>
      <c r="I7" s="7"/>
      <c r="J7" s="7"/>
      <c r="K7" s="2" t="s">
        <v>7</v>
      </c>
      <c r="L7" s="2" t="s">
        <v>8</v>
      </c>
    </row>
    <row r="8" spans="2:12">
      <c r="B8" s="4" t="s">
        <v>9</v>
      </c>
      <c r="C8" s="8" t="s">
        <v>10</v>
      </c>
      <c r="D8" s="8"/>
      <c r="E8" s="8"/>
      <c r="F8" s="8"/>
      <c r="G8" s="8"/>
      <c r="H8" s="8"/>
      <c r="I8" s="8"/>
      <c r="J8" s="8"/>
      <c r="K8" s="47"/>
      <c r="L8" s="69">
        <f>L5</f>
        <v>1493.15</v>
      </c>
    </row>
    <row r="9" spans="2:12">
      <c r="B9" s="4" t="s">
        <v>11</v>
      </c>
      <c r="C9" s="8" t="s">
        <v>12</v>
      </c>
      <c r="D9" s="8"/>
      <c r="E9" s="8"/>
      <c r="F9" s="8"/>
      <c r="G9" s="8"/>
      <c r="H9" s="8"/>
      <c r="I9" s="8"/>
      <c r="J9" s="8"/>
      <c r="K9" s="48">
        <v>0.3</v>
      </c>
      <c r="L9" s="70">
        <f>L5*K9</f>
        <v>447.94499999999999</v>
      </c>
    </row>
    <row r="10" spans="2:12">
      <c r="B10" s="4" t="s">
        <v>13</v>
      </c>
      <c r="C10" s="8" t="s">
        <v>14</v>
      </c>
      <c r="D10" s="8"/>
      <c r="E10" s="8"/>
      <c r="F10" s="8"/>
      <c r="G10" s="8"/>
      <c r="H10" s="8"/>
      <c r="I10" s="8"/>
      <c r="J10" s="8"/>
      <c r="K10" s="48">
        <v>0</v>
      </c>
      <c r="L10" s="69">
        <f>K10*L8</f>
        <v>0</v>
      </c>
    </row>
    <row r="11" spans="2:12">
      <c r="B11" s="4" t="s">
        <v>15</v>
      </c>
      <c r="C11" s="8" t="s">
        <v>16</v>
      </c>
      <c r="D11" s="8"/>
      <c r="E11" s="8"/>
      <c r="F11" s="8"/>
      <c r="G11" s="8"/>
      <c r="H11" s="8"/>
      <c r="I11" s="8"/>
      <c r="J11" s="8"/>
      <c r="K11" s="48">
        <v>0.2</v>
      </c>
      <c r="L11" s="70">
        <f>(L8+L9+L10)/220*105*K11</f>
        <v>185.28634090909091</v>
      </c>
    </row>
    <row r="12" spans="2:12">
      <c r="B12" s="4" t="s">
        <v>17</v>
      </c>
      <c r="C12" s="8" t="s">
        <v>18</v>
      </c>
      <c r="D12" s="8"/>
      <c r="E12" s="8"/>
      <c r="F12" s="8"/>
      <c r="G12" s="8"/>
      <c r="H12" s="8"/>
      <c r="I12" s="8"/>
      <c r="J12" s="8"/>
      <c r="K12" s="48">
        <v>0.5</v>
      </c>
      <c r="L12" s="70">
        <f>((L8+L9+L10+L11)/220)*15*(100%+K12)</f>
        <v>217.47081895661157</v>
      </c>
    </row>
    <row r="13" spans="2:12">
      <c r="B13" s="4" t="s">
        <v>19</v>
      </c>
      <c r="C13" s="8" t="s">
        <v>20</v>
      </c>
      <c r="D13" s="8"/>
      <c r="E13" s="8"/>
      <c r="F13" s="8"/>
      <c r="G13" s="8"/>
      <c r="H13" s="8"/>
      <c r="I13" s="8"/>
      <c r="J13" s="8"/>
      <c r="K13" s="47"/>
      <c r="L13" s="69"/>
    </row>
    <row r="14" spans="2:12">
      <c r="B14" s="10" t="s">
        <v>21</v>
      </c>
      <c r="C14" s="7"/>
      <c r="D14" s="7"/>
      <c r="E14" s="7"/>
      <c r="F14" s="7"/>
      <c r="G14" s="7"/>
      <c r="H14" s="7"/>
      <c r="I14" s="7"/>
      <c r="J14" s="7"/>
      <c r="K14" s="49"/>
      <c r="L14" s="71">
        <f>SUM(L8:L13)</f>
        <v>2343.8521598657026</v>
      </c>
    </row>
    <row r="15" spans="2:12" ht="9.6" customHeight="1"/>
    <row r="16" spans="2:12">
      <c r="B16" s="12" t="s">
        <v>22</v>
      </c>
      <c r="C16" s="6"/>
      <c r="D16" s="6"/>
      <c r="E16" s="6"/>
      <c r="F16" s="6"/>
      <c r="G16" s="6"/>
      <c r="H16" s="6"/>
      <c r="I16" s="6"/>
      <c r="J16" s="6"/>
      <c r="K16" s="6"/>
      <c r="L16" s="13"/>
    </row>
    <row r="17" spans="2:12" ht="9" customHeight="1"/>
    <row r="18" spans="2:12">
      <c r="B18" s="12" t="s">
        <v>23</v>
      </c>
      <c r="C18" s="6"/>
      <c r="D18" s="6"/>
      <c r="E18" s="6"/>
      <c r="F18" s="6"/>
      <c r="G18" s="6"/>
      <c r="H18" s="6"/>
      <c r="I18" s="6"/>
      <c r="J18" s="6"/>
      <c r="K18" s="2" t="s">
        <v>7</v>
      </c>
      <c r="L18" s="2" t="s">
        <v>8</v>
      </c>
    </row>
    <row r="19" spans="2:12">
      <c r="B19" s="4" t="s">
        <v>9</v>
      </c>
      <c r="C19" s="8" t="s">
        <v>24</v>
      </c>
      <c r="D19" s="8"/>
      <c r="E19" s="8"/>
      <c r="F19" s="8"/>
      <c r="G19" s="8"/>
      <c r="H19" s="8"/>
      <c r="I19" s="8"/>
      <c r="J19" s="8"/>
      <c r="K19" s="50">
        <f>1/11</f>
        <v>9.0909090909090912E-2</v>
      </c>
      <c r="L19" s="45">
        <f>L14*K19</f>
        <v>213.07746907870023</v>
      </c>
    </row>
    <row r="20" spans="2:12">
      <c r="B20" s="4" t="s">
        <v>11</v>
      </c>
      <c r="C20" s="8" t="s">
        <v>25</v>
      </c>
      <c r="D20" s="8"/>
      <c r="E20" s="8"/>
      <c r="F20" s="8"/>
      <c r="G20" s="8"/>
      <c r="H20" s="8"/>
      <c r="I20" s="8"/>
      <c r="J20" s="8"/>
      <c r="K20" s="50">
        <f>1/11/3</f>
        <v>3.0303030303030304E-2</v>
      </c>
      <c r="L20" s="45">
        <f>L14*K20</f>
        <v>71.025823026233411</v>
      </c>
    </row>
    <row r="21" spans="2:12">
      <c r="B21" s="12" t="s">
        <v>21</v>
      </c>
      <c r="C21" s="7"/>
      <c r="D21" s="7"/>
      <c r="E21" s="7"/>
      <c r="F21" s="7"/>
      <c r="G21" s="7"/>
      <c r="H21" s="7"/>
      <c r="I21" s="7"/>
      <c r="J21" s="7"/>
      <c r="K21" s="10"/>
      <c r="L21" s="46">
        <f>SUM(L19:L20)</f>
        <v>284.10329210493364</v>
      </c>
    </row>
    <row r="22" spans="2:12" ht="10.15" customHeight="1"/>
    <row r="23" spans="2:12">
      <c r="B23" s="12" t="s">
        <v>26</v>
      </c>
      <c r="C23" s="7"/>
      <c r="D23" s="7"/>
      <c r="E23" s="7"/>
      <c r="F23" s="7"/>
      <c r="G23" s="7"/>
      <c r="H23" s="7"/>
      <c r="I23" s="7"/>
      <c r="J23" s="7"/>
      <c r="K23" s="2" t="s">
        <v>7</v>
      </c>
      <c r="L23" s="2" t="s">
        <v>8</v>
      </c>
    </row>
    <row r="24" spans="2:12">
      <c r="B24" s="37" t="s">
        <v>9</v>
      </c>
      <c r="C24" s="8" t="s">
        <v>27</v>
      </c>
      <c r="D24" s="8"/>
      <c r="E24" s="8"/>
      <c r="F24" s="8"/>
      <c r="G24" s="8"/>
      <c r="H24" s="8"/>
      <c r="I24" s="8"/>
      <c r="J24" s="8"/>
      <c r="K24" s="72">
        <v>0.2</v>
      </c>
      <c r="L24" s="73">
        <f>($L$14+$L$21)*K24</f>
        <v>525.59109039412726</v>
      </c>
    </row>
    <row r="25" spans="2:12">
      <c r="B25" s="37" t="s">
        <v>11</v>
      </c>
      <c r="C25" s="8" t="s">
        <v>28</v>
      </c>
      <c r="D25" s="8"/>
      <c r="E25" s="8"/>
      <c r="F25" s="8"/>
      <c r="G25" s="8"/>
      <c r="H25" s="8"/>
      <c r="I25" s="8"/>
      <c r="J25" s="8"/>
      <c r="K25" s="50">
        <v>2.5000000000000001E-2</v>
      </c>
      <c r="L25" s="74">
        <f t="shared" ref="L25:L31" si="0">($L$14+$L$21)*K25</f>
        <v>65.698886299265908</v>
      </c>
    </row>
    <row r="26" spans="2:12">
      <c r="B26" s="37" t="s">
        <v>13</v>
      </c>
      <c r="C26" s="8" t="s">
        <v>93</v>
      </c>
      <c r="D26" s="8"/>
      <c r="E26" s="8"/>
      <c r="F26" s="8"/>
      <c r="G26" s="8"/>
      <c r="H26" s="8"/>
      <c r="I26" s="8"/>
      <c r="J26" s="8"/>
      <c r="K26" s="72">
        <v>0.03</v>
      </c>
      <c r="L26" s="74">
        <f t="shared" si="0"/>
        <v>78.838663559119084</v>
      </c>
    </row>
    <row r="27" spans="2:12">
      <c r="B27" s="37" t="s">
        <v>15</v>
      </c>
      <c r="C27" s="8" t="s">
        <v>29</v>
      </c>
      <c r="D27" s="8"/>
      <c r="E27" s="8"/>
      <c r="F27" s="8"/>
      <c r="G27" s="8"/>
      <c r="H27" s="8"/>
      <c r="I27" s="8"/>
      <c r="J27" s="8"/>
      <c r="K27" s="51">
        <v>1.4999999999999999E-2</v>
      </c>
      <c r="L27" s="74">
        <f t="shared" si="0"/>
        <v>39.419331779559542</v>
      </c>
    </row>
    <row r="28" spans="2:12">
      <c r="B28" s="37" t="s">
        <v>17</v>
      </c>
      <c r="C28" s="8" t="s">
        <v>30</v>
      </c>
      <c r="D28" s="8"/>
      <c r="E28" s="8"/>
      <c r="F28" s="8"/>
      <c r="G28" s="8"/>
      <c r="H28" s="8"/>
      <c r="I28" s="8"/>
      <c r="J28" s="8"/>
      <c r="K28" s="48">
        <v>0.01</v>
      </c>
      <c r="L28" s="74">
        <f t="shared" si="0"/>
        <v>26.279554519706362</v>
      </c>
    </row>
    <row r="29" spans="2:12">
      <c r="B29" s="37" t="s">
        <v>19</v>
      </c>
      <c r="C29" s="8" t="s">
        <v>31</v>
      </c>
      <c r="D29" s="8"/>
      <c r="E29" s="8"/>
      <c r="F29" s="8"/>
      <c r="G29" s="8"/>
      <c r="H29" s="8"/>
      <c r="I29" s="8"/>
      <c r="J29" s="8"/>
      <c r="K29" s="51">
        <v>6.0000000000000001E-3</v>
      </c>
      <c r="L29" s="74">
        <f t="shared" si="0"/>
        <v>15.767732711823818</v>
      </c>
    </row>
    <row r="30" spans="2:12">
      <c r="B30" s="37" t="s">
        <v>32</v>
      </c>
      <c r="C30" s="8" t="s">
        <v>33</v>
      </c>
      <c r="D30" s="8"/>
      <c r="E30" s="8"/>
      <c r="F30" s="8"/>
      <c r="G30" s="8"/>
      <c r="H30" s="8"/>
      <c r="I30" s="8"/>
      <c r="J30" s="8"/>
      <c r="K30" s="51">
        <v>2E-3</v>
      </c>
      <c r="L30" s="74">
        <f t="shared" si="0"/>
        <v>5.2559109039412721</v>
      </c>
    </row>
    <row r="31" spans="2:12">
      <c r="B31" s="37" t="s">
        <v>34</v>
      </c>
      <c r="C31" s="8" t="s">
        <v>35</v>
      </c>
      <c r="D31" s="8"/>
      <c r="E31" s="8"/>
      <c r="F31" s="8"/>
      <c r="G31" s="8"/>
      <c r="H31" s="8"/>
      <c r="I31" s="8"/>
      <c r="J31" s="8"/>
      <c r="K31" s="48">
        <v>0.08</v>
      </c>
      <c r="L31" s="74">
        <f t="shared" si="0"/>
        <v>210.2364361576509</v>
      </c>
    </row>
    <row r="32" spans="2:12">
      <c r="B32" s="12" t="s">
        <v>21</v>
      </c>
      <c r="C32" s="21"/>
      <c r="D32" s="7"/>
      <c r="E32" s="7"/>
      <c r="F32" s="7"/>
      <c r="G32" s="7"/>
      <c r="H32" s="7"/>
      <c r="I32" s="7"/>
      <c r="J32" s="7"/>
      <c r="K32" s="55">
        <f>SUM(K24:K31)</f>
        <v>0.36800000000000005</v>
      </c>
      <c r="L32" s="71">
        <f>SUM(L24:L31)</f>
        <v>967.0876063251942</v>
      </c>
    </row>
    <row r="33" spans="2:12" ht="12" customHeight="1"/>
    <row r="34" spans="2:12" ht="31.5">
      <c r="B34" s="104" t="s">
        <v>36</v>
      </c>
      <c r="C34" s="21"/>
      <c r="D34" s="6"/>
      <c r="E34" s="6"/>
      <c r="F34" s="6"/>
      <c r="G34" s="6"/>
      <c r="H34" s="6"/>
      <c r="I34" s="53" t="s">
        <v>37</v>
      </c>
      <c r="J34" s="52" t="s">
        <v>38</v>
      </c>
      <c r="K34" s="2" t="s">
        <v>7</v>
      </c>
      <c r="L34" s="2" t="s">
        <v>8</v>
      </c>
    </row>
    <row r="35" spans="2:12">
      <c r="B35" s="37" t="s">
        <v>9</v>
      </c>
      <c r="C35" s="8" t="s">
        <v>39</v>
      </c>
      <c r="D35" s="8"/>
      <c r="E35" s="8"/>
      <c r="F35" s="8"/>
      <c r="G35" s="8"/>
      <c r="H35" s="8"/>
      <c r="I35" s="76">
        <v>4.5</v>
      </c>
      <c r="J35" s="47">
        <v>15</v>
      </c>
      <c r="K35" s="48">
        <v>0.06</v>
      </c>
      <c r="L35" s="69">
        <f>(J35*2*I35)-(K35*L5)</f>
        <v>45.411000000000001</v>
      </c>
    </row>
    <row r="36" spans="2:12">
      <c r="B36" s="37" t="s">
        <v>11</v>
      </c>
      <c r="C36" s="8" t="s">
        <v>40</v>
      </c>
      <c r="D36" s="8"/>
      <c r="E36" s="8"/>
      <c r="F36" s="8"/>
      <c r="G36" s="8"/>
      <c r="H36" s="8"/>
      <c r="I36" s="76">
        <v>24</v>
      </c>
      <c r="J36" s="47">
        <v>15</v>
      </c>
      <c r="K36" s="48">
        <v>0.1</v>
      </c>
      <c r="L36" s="69">
        <f>(J36*I36)-(K36*J36*I36)</f>
        <v>324</v>
      </c>
    </row>
    <row r="37" spans="2:12">
      <c r="B37" s="37" t="s">
        <v>13</v>
      </c>
      <c r="C37" s="8" t="s">
        <v>41</v>
      </c>
      <c r="D37" s="8"/>
      <c r="E37" s="8"/>
      <c r="F37" s="8"/>
      <c r="G37" s="8"/>
      <c r="H37" s="8"/>
      <c r="I37" s="47"/>
      <c r="J37" s="47"/>
      <c r="K37" s="50">
        <v>3.7999999999999999E-2</v>
      </c>
      <c r="L37" s="69">
        <f>L5*K37</f>
        <v>56.739699999999999</v>
      </c>
    </row>
    <row r="38" spans="2:12">
      <c r="B38" s="37" t="s">
        <v>15</v>
      </c>
      <c r="C38" s="8" t="s">
        <v>94</v>
      </c>
      <c r="D38" s="8"/>
      <c r="E38" s="8"/>
      <c r="F38" s="8"/>
      <c r="G38" s="8"/>
      <c r="H38" s="8"/>
      <c r="I38" s="47"/>
      <c r="J38" s="47"/>
      <c r="K38" s="50"/>
      <c r="L38" s="70">
        <v>16.89</v>
      </c>
    </row>
    <row r="39" spans="2:12">
      <c r="B39" s="37" t="s">
        <v>17</v>
      </c>
      <c r="C39" s="8" t="s">
        <v>176</v>
      </c>
      <c r="D39" s="8"/>
      <c r="E39" s="8"/>
      <c r="F39" s="8"/>
      <c r="G39" s="8"/>
      <c r="H39" s="8"/>
      <c r="I39" s="47"/>
      <c r="J39" s="47"/>
      <c r="K39" s="50"/>
      <c r="L39" s="70">
        <v>6.75</v>
      </c>
    </row>
    <row r="40" spans="2:12">
      <c r="B40" s="37" t="s">
        <v>19</v>
      </c>
      <c r="C40" s="8" t="s">
        <v>92</v>
      </c>
      <c r="D40" s="8"/>
      <c r="E40" s="8"/>
      <c r="F40" s="8"/>
      <c r="G40" s="8"/>
      <c r="H40" s="8"/>
      <c r="I40" s="47"/>
      <c r="J40" s="47"/>
      <c r="K40" s="47"/>
      <c r="L40" s="69">
        <v>100.71</v>
      </c>
    </row>
    <row r="41" spans="2:12">
      <c r="B41" s="15" t="s">
        <v>21</v>
      </c>
      <c r="C41" s="21"/>
      <c r="D41" s="6"/>
      <c r="E41" s="6"/>
      <c r="F41" s="6"/>
      <c r="G41" s="6"/>
      <c r="H41" s="6"/>
      <c r="I41" s="52"/>
      <c r="J41" s="52"/>
      <c r="K41" s="52"/>
      <c r="L41" s="71">
        <f>SUM(L35:L40)</f>
        <v>550.50070000000005</v>
      </c>
    </row>
    <row r="42" spans="2:12" ht="10.9" customHeight="1"/>
    <row r="43" spans="2:12">
      <c r="B43" s="20" t="s">
        <v>42</v>
      </c>
      <c r="C43" s="1"/>
      <c r="D43" s="1"/>
      <c r="E43" s="1"/>
      <c r="F43" s="1"/>
      <c r="G43" s="1"/>
      <c r="H43" s="1"/>
      <c r="I43" s="1"/>
      <c r="J43" s="1"/>
      <c r="K43" s="38" t="s">
        <v>7</v>
      </c>
      <c r="L43" s="38" t="s">
        <v>8</v>
      </c>
    </row>
    <row r="44" spans="2:12">
      <c r="B44" s="4" t="s">
        <v>9</v>
      </c>
      <c r="C44" s="8" t="s">
        <v>43</v>
      </c>
      <c r="D44" s="8"/>
      <c r="E44" s="8"/>
      <c r="F44" s="8"/>
      <c r="G44" s="8"/>
      <c r="H44" s="8"/>
      <c r="I44" s="8"/>
      <c r="J44" s="8"/>
      <c r="K44" s="9"/>
      <c r="L44" s="77">
        <f>L21</f>
        <v>284.10329210493364</v>
      </c>
    </row>
    <row r="45" spans="2:12">
      <c r="B45" s="4" t="s">
        <v>11</v>
      </c>
      <c r="C45" s="8" t="s">
        <v>44</v>
      </c>
      <c r="D45" s="8"/>
      <c r="E45" s="8"/>
      <c r="F45" s="8"/>
      <c r="G45" s="8"/>
      <c r="H45" s="8"/>
      <c r="I45" s="8"/>
      <c r="J45" s="8"/>
      <c r="K45" s="9"/>
      <c r="L45" s="77">
        <f>L32</f>
        <v>967.0876063251942</v>
      </c>
    </row>
    <row r="46" spans="2:12">
      <c r="B46" s="4" t="s">
        <v>13</v>
      </c>
      <c r="C46" s="8" t="s">
        <v>45</v>
      </c>
      <c r="D46" s="8"/>
      <c r="E46" s="8"/>
      <c r="F46" s="8"/>
      <c r="G46" s="8"/>
      <c r="H46" s="8"/>
      <c r="I46" s="8"/>
      <c r="J46" s="8"/>
      <c r="K46" s="9"/>
      <c r="L46" s="77">
        <f>L41</f>
        <v>550.50070000000005</v>
      </c>
    </row>
    <row r="47" spans="2:12">
      <c r="B47" s="20" t="s">
        <v>21</v>
      </c>
      <c r="C47" s="1"/>
      <c r="D47" s="1"/>
      <c r="E47" s="1"/>
      <c r="F47" s="1"/>
      <c r="G47" s="1"/>
      <c r="H47" s="1"/>
      <c r="I47" s="1"/>
      <c r="J47" s="1"/>
      <c r="K47" s="14"/>
      <c r="L47" s="78">
        <f>SUM(L44:L46)</f>
        <v>1801.6915984301279</v>
      </c>
    </row>
    <row r="49" spans="2:12">
      <c r="B49" s="12" t="s">
        <v>46</v>
      </c>
      <c r="C49" s="7"/>
      <c r="D49" s="7"/>
      <c r="E49" s="7"/>
      <c r="F49" s="7"/>
      <c r="G49" s="7"/>
      <c r="H49" s="7"/>
      <c r="I49" s="7"/>
      <c r="J49" s="7"/>
      <c r="K49" s="2" t="s">
        <v>7</v>
      </c>
      <c r="L49" s="2" t="s">
        <v>8</v>
      </c>
    </row>
    <row r="50" spans="2:12">
      <c r="B50" s="37" t="s">
        <v>9</v>
      </c>
      <c r="C50" s="8" t="s">
        <v>47</v>
      </c>
      <c r="D50" s="8"/>
      <c r="E50" s="8"/>
      <c r="F50" s="8"/>
      <c r="G50" s="8"/>
      <c r="H50" s="8"/>
      <c r="I50" s="8"/>
      <c r="J50" s="8"/>
      <c r="K50" s="50">
        <f>1/12*0.05</f>
        <v>4.1666666666666666E-3</v>
      </c>
      <c r="L50" s="70">
        <f>(L14+L21)*K50</f>
        <v>10.949814383210985</v>
      </c>
    </row>
    <row r="51" spans="2:12">
      <c r="B51" s="37" t="s">
        <v>11</v>
      </c>
      <c r="C51" s="8" t="s">
        <v>48</v>
      </c>
      <c r="D51" s="8"/>
      <c r="E51" s="8"/>
      <c r="F51" s="8"/>
      <c r="G51" s="8"/>
      <c r="H51" s="8"/>
      <c r="I51" s="8"/>
      <c r="J51" s="8"/>
      <c r="K51" s="54">
        <f>K31*K50</f>
        <v>3.3333333333333332E-4</v>
      </c>
      <c r="L51" s="70">
        <f>(L14+L21)*K51</f>
        <v>0.87598515065687865</v>
      </c>
    </row>
    <row r="52" spans="2:12">
      <c r="B52" s="37" t="s">
        <v>13</v>
      </c>
      <c r="C52" s="8" t="s">
        <v>49</v>
      </c>
      <c r="D52" s="8"/>
      <c r="E52" s="8"/>
      <c r="F52" s="8"/>
      <c r="G52" s="8"/>
      <c r="H52" s="8"/>
      <c r="I52" s="8"/>
      <c r="J52" s="8"/>
      <c r="K52" s="79">
        <f>8%*40%*90%*(1+(1/11)+(1/11)+(1/11)*(1/3))</f>
        <v>3.4909090909090904E-2</v>
      </c>
      <c r="L52" s="69">
        <f>(L14)*K52</f>
        <v>81.821748126220882</v>
      </c>
    </row>
    <row r="53" spans="2:12">
      <c r="B53" s="37" t="s">
        <v>15</v>
      </c>
      <c r="C53" s="8" t="s">
        <v>50</v>
      </c>
      <c r="D53" s="8"/>
      <c r="E53" s="8"/>
      <c r="F53" s="8"/>
      <c r="G53" s="8"/>
      <c r="H53" s="8"/>
      <c r="I53" s="8"/>
      <c r="J53" s="8"/>
      <c r="K53" s="54">
        <f>7/30/12</f>
        <v>1.9444444444444445E-2</v>
      </c>
      <c r="L53" s="69">
        <f>(L14+L21)*K53</f>
        <v>51.099133788317928</v>
      </c>
    </row>
    <row r="54" spans="2:12">
      <c r="B54" s="37" t="s">
        <v>17</v>
      </c>
      <c r="C54" s="3" t="s">
        <v>51</v>
      </c>
      <c r="D54" s="8"/>
      <c r="E54" s="8"/>
      <c r="F54" s="8"/>
      <c r="G54" s="8"/>
      <c r="H54" s="8"/>
      <c r="I54" s="8"/>
      <c r="J54" s="8"/>
      <c r="K54" s="50">
        <f>K32*K53</f>
        <v>7.1555555555555565E-3</v>
      </c>
      <c r="L54" s="69">
        <f>(L14+L21)*K54</f>
        <v>18.804481234101001</v>
      </c>
    </row>
    <row r="55" spans="2:12">
      <c r="B55" s="37" t="s">
        <v>19</v>
      </c>
      <c r="C55" s="8" t="s">
        <v>52</v>
      </c>
      <c r="D55" s="8"/>
      <c r="E55" s="8"/>
      <c r="F55" s="8"/>
      <c r="G55" s="8"/>
      <c r="H55" s="8"/>
      <c r="I55" s="8"/>
      <c r="J55" s="8"/>
      <c r="K55" s="54"/>
      <c r="L55" s="69"/>
    </row>
    <row r="56" spans="2:12">
      <c r="B56" s="15" t="s">
        <v>21</v>
      </c>
      <c r="C56" s="21"/>
      <c r="D56" s="6"/>
      <c r="E56" s="6"/>
      <c r="F56" s="6"/>
      <c r="G56" s="6"/>
      <c r="H56" s="6"/>
      <c r="I56" s="6"/>
      <c r="J56" s="6"/>
      <c r="K56" s="5"/>
      <c r="L56" s="71">
        <f>SUM(L50:L54)</f>
        <v>163.55116268250765</v>
      </c>
    </row>
    <row r="57" spans="2:12" ht="9.6" customHeight="1"/>
    <row r="58" spans="2:12">
      <c r="B58" s="24" t="s">
        <v>53</v>
      </c>
      <c r="C58" s="32"/>
      <c r="D58" s="6"/>
      <c r="E58" s="6"/>
      <c r="F58" s="6"/>
      <c r="G58" s="6"/>
      <c r="H58" s="6"/>
      <c r="I58" s="6"/>
      <c r="J58" s="6"/>
      <c r="K58" s="6"/>
      <c r="L58" s="13"/>
    </row>
    <row r="59" spans="2:12" ht="9.6" customHeight="1">
      <c r="B59" s="41"/>
      <c r="C59" s="41"/>
    </row>
    <row r="60" spans="2:12" ht="31.5">
      <c r="B60" s="104" t="s">
        <v>54</v>
      </c>
      <c r="C60" s="21"/>
      <c r="D60" s="7"/>
      <c r="E60" s="7"/>
      <c r="F60" s="7"/>
      <c r="G60" s="7"/>
      <c r="H60" s="7"/>
      <c r="I60" s="57" t="s">
        <v>55</v>
      </c>
      <c r="J60" s="57" t="s">
        <v>56</v>
      </c>
      <c r="K60" s="2" t="s">
        <v>7</v>
      </c>
      <c r="L60" s="2" t="s">
        <v>8</v>
      </c>
    </row>
    <row r="61" spans="2:12">
      <c r="B61" s="37" t="s">
        <v>9</v>
      </c>
      <c r="C61" s="8" t="s">
        <v>57</v>
      </c>
      <c r="D61" s="8"/>
      <c r="E61" s="8"/>
      <c r="F61" s="8"/>
      <c r="G61" s="8"/>
      <c r="H61" s="8"/>
      <c r="I61" s="8"/>
      <c r="J61" s="59"/>
      <c r="K61" s="54">
        <v>9.0909090909090912E-2</v>
      </c>
      <c r="L61" s="69">
        <f>K61*L14</f>
        <v>213.07746907870023</v>
      </c>
    </row>
    <row r="62" spans="2:12">
      <c r="B62" s="37" t="s">
        <v>11</v>
      </c>
      <c r="C62" s="8" t="s">
        <v>58</v>
      </c>
      <c r="D62" s="8"/>
      <c r="E62" s="8"/>
      <c r="F62" s="8"/>
      <c r="G62" s="8"/>
      <c r="H62" s="8"/>
      <c r="I62" s="62">
        <v>2.96</v>
      </c>
      <c r="J62" s="63">
        <v>1</v>
      </c>
      <c r="K62" s="54">
        <f>(I62/30)/12</f>
        <v>8.2222222222222228E-3</v>
      </c>
      <c r="L62" s="70">
        <f>K62*L14</f>
        <v>19.271673314451334</v>
      </c>
    </row>
    <row r="63" spans="2:12">
      <c r="B63" s="37" t="s">
        <v>13</v>
      </c>
      <c r="C63" s="8" t="s">
        <v>59</v>
      </c>
      <c r="D63" s="8"/>
      <c r="E63" s="8"/>
      <c r="F63" s="8"/>
      <c r="G63" s="8"/>
      <c r="H63" s="8"/>
      <c r="I63" s="62">
        <v>20</v>
      </c>
      <c r="J63" s="64">
        <v>1.4999999999999999E-2</v>
      </c>
      <c r="K63" s="54">
        <f>(20/30)/12*J63</f>
        <v>8.3333333333333328E-4</v>
      </c>
      <c r="L63" s="69">
        <f>K63*L14</f>
        <v>1.9532101332214187</v>
      </c>
    </row>
    <row r="64" spans="2:12">
      <c r="B64" s="37" t="s">
        <v>15</v>
      </c>
      <c r="C64" s="8" t="s">
        <v>60</v>
      </c>
      <c r="D64" s="8"/>
      <c r="E64" s="8"/>
      <c r="F64" s="8"/>
      <c r="G64" s="8"/>
      <c r="H64" s="8"/>
      <c r="I64" s="62">
        <v>15</v>
      </c>
      <c r="J64" s="65">
        <v>1.78E-2</v>
      </c>
      <c r="K64" s="56">
        <f>(15/30)/12*J64</f>
        <v>7.4166666666666662E-4</v>
      </c>
      <c r="L64" s="69">
        <f>K64*L14</f>
        <v>1.7383570185670627</v>
      </c>
    </row>
    <row r="65" spans="2:12">
      <c r="B65" s="37" t="s">
        <v>17</v>
      </c>
      <c r="C65" s="8" t="s">
        <v>61</v>
      </c>
      <c r="D65" s="8"/>
      <c r="E65" s="8"/>
      <c r="F65" s="8"/>
      <c r="G65" s="8"/>
      <c r="H65" s="8"/>
      <c r="I65" s="62">
        <v>180</v>
      </c>
      <c r="J65" s="66">
        <v>5.28E-2</v>
      </c>
      <c r="K65" s="54">
        <f>(1+1/3)/12*(I65/30)/12*J65</f>
        <v>2.9333333333333334E-3</v>
      </c>
      <c r="L65" s="69">
        <f>K65*L14</f>
        <v>6.8752996689393946</v>
      </c>
    </row>
    <row r="66" spans="2:12">
      <c r="B66" s="37" t="s">
        <v>19</v>
      </c>
      <c r="C66" s="8" t="s">
        <v>62</v>
      </c>
      <c r="D66" s="8"/>
      <c r="E66" s="8"/>
      <c r="F66" s="8"/>
      <c r="G66" s="8"/>
      <c r="H66" s="8"/>
      <c r="I66" s="58"/>
      <c r="J66" s="58"/>
      <c r="K66" s="47"/>
      <c r="L66" s="69"/>
    </row>
    <row r="67" spans="2:12" ht="19.5" customHeight="1">
      <c r="B67" s="148" t="s">
        <v>96</v>
      </c>
      <c r="C67" s="149"/>
      <c r="D67" s="7"/>
      <c r="E67" s="7"/>
      <c r="F67" s="7"/>
      <c r="G67" s="7"/>
      <c r="H67" s="7"/>
      <c r="I67" s="7"/>
      <c r="J67" s="7"/>
      <c r="K67" s="80">
        <f>SUM(K61:K65)</f>
        <v>0.10363964646464648</v>
      </c>
      <c r="L67" s="81">
        <f>SUM(L61:L65)</f>
        <v>242.91600921387945</v>
      </c>
    </row>
    <row r="68" spans="2:12" ht="20.25" customHeight="1">
      <c r="B68" s="150" t="s">
        <v>95</v>
      </c>
      <c r="C68" s="151"/>
      <c r="D68" s="151"/>
      <c r="E68" s="151"/>
      <c r="F68" s="151"/>
      <c r="G68" s="151"/>
      <c r="H68" s="151"/>
      <c r="I68" s="151"/>
      <c r="J68" s="152"/>
      <c r="K68" s="82">
        <f>K32*K67</f>
        <v>3.8139389898989906E-2</v>
      </c>
      <c r="L68" s="83">
        <f>K68*L14</f>
        <v>89.393091390707653</v>
      </c>
    </row>
    <row r="69" spans="2:12" ht="21.75" customHeight="1">
      <c r="B69" s="153" t="s">
        <v>21</v>
      </c>
      <c r="C69" s="154"/>
      <c r="D69" s="154"/>
      <c r="E69" s="154"/>
      <c r="F69" s="154"/>
      <c r="G69" s="154"/>
      <c r="H69" s="154"/>
      <c r="I69" s="154"/>
      <c r="J69" s="155"/>
      <c r="K69" s="80"/>
      <c r="L69" s="81">
        <f>L67+L68</f>
        <v>332.30910060458712</v>
      </c>
    </row>
    <row r="70" spans="2:12">
      <c r="B70" s="61"/>
      <c r="C70" s="61"/>
      <c r="D70" s="61"/>
      <c r="E70" s="61"/>
      <c r="F70" s="61"/>
      <c r="G70" s="61"/>
      <c r="H70" s="61"/>
      <c r="I70" s="61"/>
      <c r="J70" s="61"/>
      <c r="K70" s="60"/>
      <c r="L70" s="68"/>
    </row>
    <row r="72" spans="2:12">
      <c r="B72" s="12" t="s">
        <v>63</v>
      </c>
      <c r="C72" s="21"/>
      <c r="D72" s="7"/>
      <c r="E72" s="7"/>
      <c r="F72" s="7"/>
      <c r="G72" s="7"/>
      <c r="H72" s="7"/>
      <c r="I72" s="7"/>
      <c r="J72" s="7"/>
      <c r="K72" s="2" t="s">
        <v>7</v>
      </c>
      <c r="L72" s="2" t="s">
        <v>8</v>
      </c>
    </row>
    <row r="73" spans="2:12" ht="14.25" customHeight="1">
      <c r="B73" s="37" t="s">
        <v>9</v>
      </c>
      <c r="C73" s="8" t="s">
        <v>64</v>
      </c>
      <c r="D73" s="8"/>
      <c r="E73" s="8"/>
      <c r="F73" s="8"/>
      <c r="G73" s="8"/>
      <c r="H73" s="8"/>
      <c r="I73" s="8"/>
      <c r="J73" s="8"/>
      <c r="K73" s="9"/>
      <c r="L73" s="70">
        <f>((L8+L9)/220)*15*1.5</f>
        <v>198.52107954545454</v>
      </c>
    </row>
    <row r="74" spans="2:12">
      <c r="B74" s="12" t="s">
        <v>21</v>
      </c>
      <c r="C74" s="7"/>
      <c r="D74" s="7"/>
      <c r="E74" s="7"/>
      <c r="F74" s="7"/>
      <c r="G74" s="7"/>
      <c r="H74" s="7"/>
      <c r="I74" s="7"/>
      <c r="J74" s="7"/>
      <c r="K74" s="10"/>
      <c r="L74" s="71">
        <f>SUM(L73)</f>
        <v>198.52107954545454</v>
      </c>
    </row>
    <row r="76" spans="2:12">
      <c r="B76" s="20" t="s">
        <v>65</v>
      </c>
      <c r="C76" s="34"/>
      <c r="D76" s="19"/>
      <c r="E76" s="19"/>
      <c r="F76" s="19"/>
      <c r="G76" s="19"/>
      <c r="H76" s="19"/>
      <c r="I76" s="19"/>
      <c r="J76" s="19"/>
      <c r="K76" s="38" t="s">
        <v>7</v>
      </c>
      <c r="L76" s="38" t="s">
        <v>8</v>
      </c>
    </row>
    <row r="77" spans="2:12">
      <c r="B77" s="39" t="s">
        <v>66</v>
      </c>
      <c r="C77" s="8" t="s">
        <v>67</v>
      </c>
      <c r="D77" s="8"/>
      <c r="E77" s="8"/>
      <c r="F77" s="8"/>
      <c r="G77" s="8"/>
      <c r="H77" s="8"/>
      <c r="I77" s="8"/>
      <c r="J77" s="8"/>
      <c r="K77" s="67"/>
      <c r="L77" s="75">
        <f>L69</f>
        <v>332.30910060458712</v>
      </c>
    </row>
    <row r="78" spans="2:12">
      <c r="B78" s="39" t="s">
        <v>68</v>
      </c>
      <c r="C78" s="8" t="s">
        <v>69</v>
      </c>
      <c r="D78" s="8"/>
      <c r="E78" s="8"/>
      <c r="F78" s="8"/>
      <c r="G78" s="8"/>
      <c r="H78" s="8"/>
      <c r="I78" s="8"/>
      <c r="J78" s="8"/>
      <c r="K78" s="9"/>
      <c r="L78" s="69">
        <f>L74</f>
        <v>198.52107954545454</v>
      </c>
    </row>
    <row r="79" spans="2:12">
      <c r="B79" s="20" t="s">
        <v>21</v>
      </c>
      <c r="C79" s="19"/>
      <c r="D79" s="19"/>
      <c r="E79" s="19"/>
      <c r="F79" s="19"/>
      <c r="G79" s="19"/>
      <c r="H79" s="19"/>
      <c r="I79" s="19"/>
      <c r="J79" s="19"/>
      <c r="K79" s="20"/>
      <c r="L79" s="84">
        <f>L77+L78</f>
        <v>530.83018015004166</v>
      </c>
    </row>
    <row r="81" spans="2:12">
      <c r="B81" s="12" t="s">
        <v>70</v>
      </c>
      <c r="C81" s="27"/>
      <c r="D81" s="27"/>
      <c r="E81" s="27"/>
      <c r="F81" s="7"/>
      <c r="G81" s="7"/>
      <c r="H81" s="7"/>
      <c r="I81" s="7"/>
      <c r="J81" s="7"/>
      <c r="K81" s="2" t="s">
        <v>7</v>
      </c>
      <c r="L81" s="2" t="s">
        <v>8</v>
      </c>
    </row>
    <row r="82" spans="2:12">
      <c r="B82" s="37" t="s">
        <v>9</v>
      </c>
      <c r="C82" s="8" t="s">
        <v>71</v>
      </c>
      <c r="D82" s="42"/>
      <c r="E82" s="42"/>
      <c r="F82" s="8"/>
      <c r="G82" s="8"/>
      <c r="H82" s="8"/>
      <c r="I82" s="8"/>
      <c r="J82" s="8"/>
      <c r="K82" s="9"/>
      <c r="L82" s="70">
        <f>'Insumos Vig. Noturno'!G16</f>
        <v>37.593333333333334</v>
      </c>
    </row>
    <row r="83" spans="2:12">
      <c r="B83" s="37" t="s">
        <v>11</v>
      </c>
      <c r="C83" s="8" t="s">
        <v>72</v>
      </c>
      <c r="D83" s="42"/>
      <c r="E83" s="42"/>
      <c r="F83" s="8"/>
      <c r="G83" s="8"/>
      <c r="H83" s="8"/>
      <c r="I83" s="8"/>
      <c r="J83" s="8"/>
      <c r="K83" s="9"/>
      <c r="L83" s="70">
        <f>'Insumos Vig. Noturno'!G27</f>
        <v>19.477499999999999</v>
      </c>
    </row>
    <row r="84" spans="2:12">
      <c r="B84" s="37" t="s">
        <v>13</v>
      </c>
      <c r="C84" s="8" t="s">
        <v>73</v>
      </c>
      <c r="D84" s="42"/>
      <c r="E84" s="42"/>
      <c r="F84" s="8"/>
      <c r="G84" s="8"/>
      <c r="H84" s="8"/>
      <c r="I84" s="8"/>
      <c r="J84" s="8"/>
      <c r="K84" s="9"/>
      <c r="L84" s="70">
        <f>'Insumos Vig. Noturno'!G40</f>
        <v>2.6785000000000001</v>
      </c>
    </row>
    <row r="85" spans="2:12">
      <c r="B85" s="37" t="s">
        <v>15</v>
      </c>
      <c r="C85" s="8" t="s">
        <v>175</v>
      </c>
      <c r="D85" s="42"/>
      <c r="E85" s="42"/>
      <c r="F85" s="8"/>
      <c r="G85" s="8"/>
      <c r="H85" s="8"/>
      <c r="I85" s="8"/>
      <c r="J85" s="8"/>
      <c r="K85" s="9"/>
      <c r="L85" s="70">
        <f>'Insumos Vig. Noturno'!G51</f>
        <v>18.445694444444445</v>
      </c>
    </row>
    <row r="86" spans="2:12">
      <c r="B86" s="12" t="s">
        <v>21</v>
      </c>
      <c r="C86" s="21"/>
      <c r="D86" s="16"/>
      <c r="E86" s="16"/>
      <c r="F86" s="7"/>
      <c r="G86" s="7"/>
      <c r="H86" s="7"/>
      <c r="I86" s="7"/>
      <c r="J86" s="7"/>
      <c r="K86" s="10"/>
      <c r="L86" s="71">
        <f>SUM(L82:L85)</f>
        <v>78.195027777777781</v>
      </c>
    </row>
    <row r="87" spans="2:12">
      <c r="B87" s="41"/>
      <c r="C87" s="41"/>
      <c r="D87" s="41"/>
      <c r="E87" s="41"/>
      <c r="K87" s="18"/>
      <c r="L87" s="33"/>
    </row>
    <row r="88" spans="2:12">
      <c r="B88" s="10" t="s">
        <v>74</v>
      </c>
      <c r="C88" s="27"/>
      <c r="D88" s="27"/>
      <c r="E88" s="27"/>
      <c r="F88" s="7"/>
      <c r="G88" s="7"/>
      <c r="H88" s="7"/>
      <c r="I88" s="7"/>
      <c r="J88" s="7"/>
      <c r="K88" s="2" t="s">
        <v>7</v>
      </c>
      <c r="L88" s="2" t="s">
        <v>8</v>
      </c>
    </row>
    <row r="89" spans="2:12">
      <c r="B89" s="37" t="s">
        <v>9</v>
      </c>
      <c r="C89" s="8" t="s">
        <v>75</v>
      </c>
      <c r="D89" s="42"/>
      <c r="E89" s="42"/>
      <c r="F89" s="8"/>
      <c r="G89" s="8"/>
      <c r="H89" s="8"/>
      <c r="I89" s="8"/>
      <c r="J89" s="8"/>
      <c r="K89" s="50">
        <v>4.8500000000000001E-2</v>
      </c>
      <c r="L89" s="69">
        <f>L103*K89</f>
        <v>238.52882625194863</v>
      </c>
    </row>
    <row r="90" spans="2:12">
      <c r="B90" s="37" t="s">
        <v>11</v>
      </c>
      <c r="C90" s="8" t="s">
        <v>76</v>
      </c>
      <c r="D90" s="42"/>
      <c r="E90" s="42"/>
      <c r="F90" s="8"/>
      <c r="G90" s="8"/>
      <c r="H90" s="8"/>
      <c r="I90" s="8"/>
      <c r="J90" s="8"/>
      <c r="K90" s="50">
        <v>5.45E-2</v>
      </c>
      <c r="L90" s="69">
        <f>(L103+L89)*K90</f>
        <v>281.0373680561168</v>
      </c>
    </row>
    <row r="91" spans="2:12">
      <c r="B91" s="37" t="s">
        <v>13</v>
      </c>
      <c r="C91" s="8" t="s">
        <v>77</v>
      </c>
      <c r="D91" s="43"/>
      <c r="E91" s="43"/>
      <c r="F91" s="8"/>
      <c r="G91" s="8"/>
      <c r="H91" s="8"/>
      <c r="I91" s="8"/>
      <c r="J91" s="8"/>
      <c r="K91" s="50">
        <v>8.6499999999999994E-2</v>
      </c>
      <c r="L91" s="69"/>
    </row>
    <row r="92" spans="2:12">
      <c r="B92" s="37" t="s">
        <v>78</v>
      </c>
      <c r="C92" s="8" t="s">
        <v>79</v>
      </c>
      <c r="D92" s="42"/>
      <c r="E92" s="42"/>
      <c r="F92" s="8"/>
      <c r="G92" s="8"/>
      <c r="H92" s="8"/>
      <c r="I92" s="8"/>
      <c r="J92" s="8"/>
      <c r="K92" s="50">
        <v>6.4999999999999997E-3</v>
      </c>
      <c r="L92" s="69">
        <f>($L$103+$L$89+$L$90)/(1-$K$91)*K92</f>
        <v>38.691801971420311</v>
      </c>
    </row>
    <row r="93" spans="2:12">
      <c r="B93" s="37" t="s">
        <v>80</v>
      </c>
      <c r="C93" s="8" t="s">
        <v>81</v>
      </c>
      <c r="D93" s="42"/>
      <c r="E93" s="42"/>
      <c r="F93" s="8"/>
      <c r="G93" s="8"/>
      <c r="H93" s="8"/>
      <c r="I93" s="8"/>
      <c r="J93" s="8"/>
      <c r="K93" s="50">
        <v>0.03</v>
      </c>
      <c r="L93" s="69">
        <f t="shared" ref="L93:L94" si="1">($L$103+$L$89+$L$90)/(1-$K$91)*K93</f>
        <v>178.57754756040143</v>
      </c>
    </row>
    <row r="94" spans="2:12">
      <c r="B94" s="37" t="s">
        <v>82</v>
      </c>
      <c r="C94" s="8" t="s">
        <v>83</v>
      </c>
      <c r="D94" s="42"/>
      <c r="E94" s="42"/>
      <c r="F94" s="8"/>
      <c r="G94" s="8"/>
      <c r="H94" s="8"/>
      <c r="I94" s="8"/>
      <c r="J94" s="8"/>
      <c r="K94" s="50">
        <v>0.05</v>
      </c>
      <c r="L94" s="69">
        <f t="shared" si="1"/>
        <v>297.62924593400243</v>
      </c>
    </row>
    <row r="95" spans="2:12">
      <c r="B95" s="10" t="s">
        <v>21</v>
      </c>
      <c r="C95" s="7"/>
      <c r="D95" s="7"/>
      <c r="E95" s="7"/>
      <c r="F95" s="7"/>
      <c r="G95" s="7"/>
      <c r="H95" s="7"/>
      <c r="I95" s="7"/>
      <c r="J95" s="7"/>
      <c r="K95" s="10"/>
      <c r="L95" s="71">
        <f>SUM(L89+L90+L92+L93+L94)</f>
        <v>1034.4647897738896</v>
      </c>
    </row>
    <row r="97" spans="2:12">
      <c r="B97" s="36" t="s">
        <v>84</v>
      </c>
      <c r="C97" s="26"/>
      <c r="D97" s="26"/>
      <c r="E97" s="26"/>
      <c r="F97" s="26"/>
      <c r="G97" s="26"/>
      <c r="H97" s="26"/>
      <c r="I97" s="26"/>
      <c r="J97" s="26"/>
      <c r="K97" s="26"/>
      <c r="L97" s="38" t="s">
        <v>8</v>
      </c>
    </row>
    <row r="98" spans="2:12">
      <c r="B98" s="37" t="s">
        <v>9</v>
      </c>
      <c r="C98" s="8" t="s">
        <v>85</v>
      </c>
      <c r="D98" s="8"/>
      <c r="E98" s="8"/>
      <c r="F98" s="8"/>
      <c r="G98" s="8"/>
      <c r="H98" s="8"/>
      <c r="I98" s="8"/>
      <c r="J98" s="8"/>
      <c r="K98" s="8"/>
      <c r="L98" s="85">
        <f>L14</f>
        <v>2343.8521598657026</v>
      </c>
    </row>
    <row r="99" spans="2:12">
      <c r="B99" s="37" t="s">
        <v>11</v>
      </c>
      <c r="C99" s="8" t="s">
        <v>86</v>
      </c>
      <c r="D99" s="8"/>
      <c r="E99" s="8"/>
      <c r="F99" s="8"/>
      <c r="G99" s="8"/>
      <c r="H99" s="8"/>
      <c r="I99" s="8"/>
      <c r="J99" s="8"/>
      <c r="K99" s="8"/>
      <c r="L99" s="85">
        <f>L47</f>
        <v>1801.6915984301279</v>
      </c>
    </row>
    <row r="100" spans="2:12">
      <c r="B100" s="37" t="s">
        <v>13</v>
      </c>
      <c r="C100" s="8" t="s">
        <v>87</v>
      </c>
      <c r="D100" s="8"/>
      <c r="E100" s="8"/>
      <c r="F100" s="8"/>
      <c r="G100" s="8"/>
      <c r="H100" s="8"/>
      <c r="I100" s="8"/>
      <c r="J100" s="8"/>
      <c r="K100" s="8"/>
      <c r="L100" s="85">
        <f>L56</f>
        <v>163.55116268250765</v>
      </c>
    </row>
    <row r="101" spans="2:12">
      <c r="B101" s="37" t="s">
        <v>15</v>
      </c>
      <c r="C101" s="8" t="s">
        <v>88</v>
      </c>
      <c r="D101" s="8"/>
      <c r="E101" s="8"/>
      <c r="F101" s="8"/>
      <c r="G101" s="8"/>
      <c r="H101" s="8"/>
      <c r="I101" s="8"/>
      <c r="J101" s="8"/>
      <c r="K101" s="8"/>
      <c r="L101" s="85">
        <f>L79</f>
        <v>530.83018015004166</v>
      </c>
    </row>
    <row r="102" spans="2:12">
      <c r="B102" s="37" t="s">
        <v>17</v>
      </c>
      <c r="C102" s="8" t="s">
        <v>89</v>
      </c>
      <c r="D102" s="8"/>
      <c r="E102" s="8"/>
      <c r="F102" s="8"/>
      <c r="G102" s="8"/>
      <c r="H102" s="8"/>
      <c r="I102" s="8"/>
      <c r="J102" s="8"/>
      <c r="K102" s="8"/>
      <c r="L102" s="85">
        <f>L86</f>
        <v>78.195027777777781</v>
      </c>
    </row>
    <row r="103" spans="2:12">
      <c r="B103" s="36" t="s">
        <v>97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86">
        <f>SUM(L98:L102)</f>
        <v>4918.1201289061573</v>
      </c>
    </row>
    <row r="104" spans="2:12">
      <c r="B104" s="40" t="s">
        <v>19</v>
      </c>
      <c r="C104" s="8" t="s">
        <v>90</v>
      </c>
      <c r="D104" s="8"/>
      <c r="E104" s="8"/>
      <c r="F104" s="8"/>
      <c r="G104" s="8"/>
      <c r="H104" s="8"/>
      <c r="I104" s="8"/>
      <c r="J104" s="8"/>
      <c r="K104" s="8"/>
      <c r="L104" s="85">
        <f>L95</f>
        <v>1034.4647897738896</v>
      </c>
    </row>
    <row r="105" spans="2:12">
      <c r="B105" s="36" t="s">
        <v>91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86">
        <f>L103+L104</f>
        <v>5952.5849186800469</v>
      </c>
    </row>
  </sheetData>
  <mergeCells count="3">
    <mergeCell ref="B68:J68"/>
    <mergeCell ref="B69:J69"/>
    <mergeCell ref="B67:C6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L105"/>
  <sheetViews>
    <sheetView showGridLines="0" zoomScaleNormal="100" workbookViewId="0">
      <selection activeCell="N8" sqref="N8"/>
    </sheetView>
  </sheetViews>
  <sheetFormatPr defaultRowHeight="15.75"/>
  <cols>
    <col min="2" max="2" width="8.85546875" style="11" customWidth="1"/>
    <col min="3" max="3" width="12.28515625" style="11" customWidth="1"/>
    <col min="4" max="7" width="8.85546875" style="11" customWidth="1"/>
    <col min="8" max="8" width="16.85546875" style="11" customWidth="1"/>
    <col min="9" max="9" width="12" style="11" customWidth="1"/>
    <col min="10" max="10" width="11.42578125" style="11" customWidth="1"/>
    <col min="11" max="11" width="14.7109375" style="11" customWidth="1"/>
    <col min="12" max="12" width="20.85546875" style="23" customWidth="1"/>
  </cols>
  <sheetData>
    <row r="3" spans="2:12" ht="21">
      <c r="B3" s="28" t="s">
        <v>0</v>
      </c>
      <c r="C3" s="35"/>
      <c r="D3" s="25"/>
      <c r="E3" s="25"/>
      <c r="F3" s="25"/>
      <c r="G3" s="25"/>
      <c r="H3" s="25"/>
      <c r="I3" s="25"/>
      <c r="J3" s="31" t="s">
        <v>1</v>
      </c>
      <c r="K3" s="29"/>
      <c r="L3" s="22" t="s">
        <v>180</v>
      </c>
    </row>
    <row r="4" spans="2:12" ht="18.75">
      <c r="B4" s="17" t="s">
        <v>2</v>
      </c>
      <c r="C4" s="25"/>
      <c r="D4" s="25"/>
      <c r="E4" s="25"/>
      <c r="F4" s="25"/>
      <c r="G4" s="25"/>
      <c r="H4" s="25"/>
      <c r="I4" s="25"/>
      <c r="J4" s="31" t="s">
        <v>3</v>
      </c>
      <c r="K4" s="29"/>
      <c r="L4" s="44">
        <v>1412</v>
      </c>
    </row>
    <row r="5" spans="2:12">
      <c r="B5" s="30" t="s">
        <v>99</v>
      </c>
      <c r="C5" s="25"/>
      <c r="D5" s="25"/>
      <c r="E5" s="25"/>
      <c r="F5" s="25"/>
      <c r="G5" s="25"/>
      <c r="H5" s="25"/>
      <c r="I5" s="25"/>
      <c r="J5" s="31" t="s">
        <v>5</v>
      </c>
      <c r="K5" s="29"/>
      <c r="L5" s="44">
        <v>1493.15</v>
      </c>
    </row>
    <row r="7" spans="2:12">
      <c r="B7" s="10" t="s">
        <v>6</v>
      </c>
      <c r="C7" s="7"/>
      <c r="D7" s="7"/>
      <c r="E7" s="7"/>
      <c r="F7" s="7"/>
      <c r="G7" s="7"/>
      <c r="H7" s="7"/>
      <c r="I7" s="7"/>
      <c r="J7" s="7"/>
      <c r="K7" s="2" t="s">
        <v>7</v>
      </c>
      <c r="L7" s="2" t="s">
        <v>8</v>
      </c>
    </row>
    <row r="8" spans="2:12">
      <c r="B8" s="4" t="s">
        <v>9</v>
      </c>
      <c r="C8" s="8" t="s">
        <v>10</v>
      </c>
      <c r="D8" s="8"/>
      <c r="E8" s="8"/>
      <c r="F8" s="8"/>
      <c r="G8" s="8"/>
      <c r="H8" s="8"/>
      <c r="I8" s="8"/>
      <c r="J8" s="8"/>
      <c r="K8" s="47"/>
      <c r="L8" s="69">
        <f>L5</f>
        <v>1493.15</v>
      </c>
    </row>
    <row r="9" spans="2:12">
      <c r="B9" s="4" t="s">
        <v>11</v>
      </c>
      <c r="C9" s="8" t="s">
        <v>12</v>
      </c>
      <c r="D9" s="8"/>
      <c r="E9" s="8"/>
      <c r="F9" s="8"/>
      <c r="G9" s="8"/>
      <c r="H9" s="8"/>
      <c r="I9" s="8"/>
      <c r="J9" s="8"/>
      <c r="K9" s="48">
        <v>0.3</v>
      </c>
      <c r="L9" s="70">
        <f>L5*K9</f>
        <v>447.94499999999999</v>
      </c>
    </row>
    <row r="10" spans="2:12">
      <c r="B10" s="4" t="s">
        <v>13</v>
      </c>
      <c r="C10" s="8" t="s">
        <v>14</v>
      </c>
      <c r="D10" s="8"/>
      <c r="E10" s="8"/>
      <c r="F10" s="8"/>
      <c r="G10" s="8"/>
      <c r="H10" s="8"/>
      <c r="I10" s="8"/>
      <c r="J10" s="8"/>
      <c r="K10" s="48">
        <v>0</v>
      </c>
      <c r="L10" s="69">
        <f>K10*L8</f>
        <v>0</v>
      </c>
    </row>
    <row r="11" spans="2:12">
      <c r="B11" s="4" t="s">
        <v>15</v>
      </c>
      <c r="C11" s="8" t="s">
        <v>16</v>
      </c>
      <c r="D11" s="8"/>
      <c r="E11" s="8"/>
      <c r="F11" s="8"/>
      <c r="G11" s="8"/>
      <c r="H11" s="8"/>
      <c r="I11" s="8"/>
      <c r="J11" s="8"/>
      <c r="K11" s="48">
        <v>0</v>
      </c>
      <c r="L11" s="70">
        <f>(L8+L9+L10)/220*105*K11</f>
        <v>0</v>
      </c>
    </row>
    <row r="12" spans="2:12">
      <c r="B12" s="4" t="s">
        <v>17</v>
      </c>
      <c r="C12" s="8" t="s">
        <v>18</v>
      </c>
      <c r="D12" s="8"/>
      <c r="E12" s="8"/>
      <c r="F12" s="8"/>
      <c r="G12" s="8"/>
      <c r="H12" s="8"/>
      <c r="I12" s="8"/>
      <c r="J12" s="8"/>
      <c r="K12" s="48">
        <v>0</v>
      </c>
      <c r="L12" s="70">
        <f>((L8+L9+L10+L11)/220)*15*(100%+K12)*0</f>
        <v>0</v>
      </c>
    </row>
    <row r="13" spans="2:12">
      <c r="B13" s="4" t="s">
        <v>19</v>
      </c>
      <c r="C13" s="8" t="s">
        <v>20</v>
      </c>
      <c r="D13" s="8"/>
      <c r="E13" s="8"/>
      <c r="F13" s="8"/>
      <c r="G13" s="8"/>
      <c r="H13" s="8"/>
      <c r="I13" s="8"/>
      <c r="J13" s="8"/>
      <c r="K13" s="47"/>
      <c r="L13" s="69"/>
    </row>
    <row r="14" spans="2:12">
      <c r="B14" s="10" t="s">
        <v>21</v>
      </c>
      <c r="C14" s="7"/>
      <c r="D14" s="7"/>
      <c r="E14" s="7"/>
      <c r="F14" s="7"/>
      <c r="G14" s="7"/>
      <c r="H14" s="7"/>
      <c r="I14" s="7"/>
      <c r="J14" s="7"/>
      <c r="K14" s="49"/>
      <c r="L14" s="71">
        <f>SUM(L8:L13)</f>
        <v>1941.095</v>
      </c>
    </row>
    <row r="15" spans="2:12" ht="9.6" customHeight="1"/>
    <row r="16" spans="2:12">
      <c r="B16" s="12" t="s">
        <v>22</v>
      </c>
      <c r="C16" s="6"/>
      <c r="D16" s="6"/>
      <c r="E16" s="6"/>
      <c r="F16" s="6"/>
      <c r="G16" s="6"/>
      <c r="H16" s="6"/>
      <c r="I16" s="6"/>
      <c r="J16" s="6"/>
      <c r="K16" s="6"/>
      <c r="L16" s="13"/>
    </row>
    <row r="17" spans="2:12" ht="9" customHeight="1"/>
    <row r="18" spans="2:12">
      <c r="B18" s="12" t="s">
        <v>23</v>
      </c>
      <c r="C18" s="6"/>
      <c r="D18" s="6"/>
      <c r="E18" s="6"/>
      <c r="F18" s="6"/>
      <c r="G18" s="6"/>
      <c r="H18" s="6"/>
      <c r="I18" s="6"/>
      <c r="J18" s="6"/>
      <c r="K18" s="2" t="s">
        <v>7</v>
      </c>
      <c r="L18" s="2" t="s">
        <v>8</v>
      </c>
    </row>
    <row r="19" spans="2:12">
      <c r="B19" s="4" t="s">
        <v>9</v>
      </c>
      <c r="C19" s="8" t="s">
        <v>24</v>
      </c>
      <c r="D19" s="8"/>
      <c r="E19" s="8"/>
      <c r="F19" s="8"/>
      <c r="G19" s="8"/>
      <c r="H19" s="8"/>
      <c r="I19" s="8"/>
      <c r="J19" s="8"/>
      <c r="K19" s="50">
        <f>1/11</f>
        <v>9.0909090909090912E-2</v>
      </c>
      <c r="L19" s="45">
        <f>L14*K19</f>
        <v>176.46318181818182</v>
      </c>
    </row>
    <row r="20" spans="2:12">
      <c r="B20" s="4" t="s">
        <v>11</v>
      </c>
      <c r="C20" s="8" t="s">
        <v>25</v>
      </c>
      <c r="D20" s="8"/>
      <c r="E20" s="8"/>
      <c r="F20" s="8"/>
      <c r="G20" s="8"/>
      <c r="H20" s="8"/>
      <c r="I20" s="8"/>
      <c r="J20" s="8"/>
      <c r="K20" s="50">
        <f>1/11/3</f>
        <v>3.0303030303030304E-2</v>
      </c>
      <c r="L20" s="45">
        <f>L14*K20</f>
        <v>58.821060606060605</v>
      </c>
    </row>
    <row r="21" spans="2:12">
      <c r="B21" s="12" t="s">
        <v>21</v>
      </c>
      <c r="C21" s="7"/>
      <c r="D21" s="7"/>
      <c r="E21" s="7"/>
      <c r="F21" s="7"/>
      <c r="G21" s="7"/>
      <c r="H21" s="7"/>
      <c r="I21" s="7"/>
      <c r="J21" s="7"/>
      <c r="K21" s="10"/>
      <c r="L21" s="46">
        <f>SUM(L19:L20)</f>
        <v>235.28424242424242</v>
      </c>
    </row>
    <row r="22" spans="2:12" ht="10.15" customHeight="1"/>
    <row r="23" spans="2:12">
      <c r="B23" s="12" t="s">
        <v>26</v>
      </c>
      <c r="C23" s="7"/>
      <c r="D23" s="7"/>
      <c r="E23" s="7"/>
      <c r="F23" s="7"/>
      <c r="G23" s="7"/>
      <c r="H23" s="7"/>
      <c r="I23" s="7"/>
      <c r="J23" s="7"/>
      <c r="K23" s="2" t="s">
        <v>7</v>
      </c>
      <c r="L23" s="2" t="s">
        <v>8</v>
      </c>
    </row>
    <row r="24" spans="2:12">
      <c r="B24" s="37" t="s">
        <v>9</v>
      </c>
      <c r="C24" s="8" t="s">
        <v>27</v>
      </c>
      <c r="D24" s="8"/>
      <c r="E24" s="8"/>
      <c r="F24" s="8"/>
      <c r="G24" s="8"/>
      <c r="H24" s="8"/>
      <c r="I24" s="8"/>
      <c r="J24" s="8"/>
      <c r="K24" s="72">
        <v>0.2</v>
      </c>
      <c r="L24" s="73">
        <f>($L$14+$L$21)*K24</f>
        <v>435.2758484848485</v>
      </c>
    </row>
    <row r="25" spans="2:12">
      <c r="B25" s="37" t="s">
        <v>11</v>
      </c>
      <c r="C25" s="8" t="s">
        <v>28</v>
      </c>
      <c r="D25" s="8"/>
      <c r="E25" s="8"/>
      <c r="F25" s="8"/>
      <c r="G25" s="8"/>
      <c r="H25" s="8"/>
      <c r="I25" s="8"/>
      <c r="J25" s="8"/>
      <c r="K25" s="50">
        <v>2.5000000000000001E-2</v>
      </c>
      <c r="L25" s="74">
        <f t="shared" ref="L25:L31" si="0">($L$14+$L$21)*K25</f>
        <v>54.409481060606062</v>
      </c>
    </row>
    <row r="26" spans="2:12">
      <c r="B26" s="37" t="s">
        <v>13</v>
      </c>
      <c r="C26" s="8" t="s">
        <v>93</v>
      </c>
      <c r="D26" s="8"/>
      <c r="E26" s="8"/>
      <c r="F26" s="8"/>
      <c r="G26" s="8"/>
      <c r="H26" s="8"/>
      <c r="I26" s="8"/>
      <c r="J26" s="8"/>
      <c r="K26" s="72">
        <v>0.03</v>
      </c>
      <c r="L26" s="74">
        <f t="shared" si="0"/>
        <v>65.291377272727274</v>
      </c>
    </row>
    <row r="27" spans="2:12">
      <c r="B27" s="37" t="s">
        <v>15</v>
      </c>
      <c r="C27" s="8" t="s">
        <v>29</v>
      </c>
      <c r="D27" s="8"/>
      <c r="E27" s="8"/>
      <c r="F27" s="8"/>
      <c r="G27" s="8"/>
      <c r="H27" s="8"/>
      <c r="I27" s="8"/>
      <c r="J27" s="8"/>
      <c r="K27" s="51">
        <v>1.4999999999999999E-2</v>
      </c>
      <c r="L27" s="74">
        <f t="shared" si="0"/>
        <v>32.645688636363637</v>
      </c>
    </row>
    <row r="28" spans="2:12">
      <c r="B28" s="37" t="s">
        <v>17</v>
      </c>
      <c r="C28" s="8" t="s">
        <v>30</v>
      </c>
      <c r="D28" s="8"/>
      <c r="E28" s="8"/>
      <c r="F28" s="8"/>
      <c r="G28" s="8"/>
      <c r="H28" s="8"/>
      <c r="I28" s="8"/>
      <c r="J28" s="8"/>
      <c r="K28" s="48">
        <v>0.01</v>
      </c>
      <c r="L28" s="74">
        <f t="shared" si="0"/>
        <v>21.763792424242425</v>
      </c>
    </row>
    <row r="29" spans="2:12">
      <c r="B29" s="37" t="s">
        <v>19</v>
      </c>
      <c r="C29" s="8" t="s">
        <v>31</v>
      </c>
      <c r="D29" s="8"/>
      <c r="E29" s="8"/>
      <c r="F29" s="8"/>
      <c r="G29" s="8"/>
      <c r="H29" s="8"/>
      <c r="I29" s="8"/>
      <c r="J29" s="8"/>
      <c r="K29" s="51">
        <v>6.0000000000000001E-3</v>
      </c>
      <c r="L29" s="74">
        <f t="shared" si="0"/>
        <v>13.058275454545456</v>
      </c>
    </row>
    <row r="30" spans="2:12">
      <c r="B30" s="37" t="s">
        <v>32</v>
      </c>
      <c r="C30" s="8" t="s">
        <v>33</v>
      </c>
      <c r="D30" s="8"/>
      <c r="E30" s="8"/>
      <c r="F30" s="8"/>
      <c r="G30" s="8"/>
      <c r="H30" s="8"/>
      <c r="I30" s="8"/>
      <c r="J30" s="8"/>
      <c r="K30" s="51">
        <v>2E-3</v>
      </c>
      <c r="L30" s="74">
        <f t="shared" si="0"/>
        <v>4.3527584848484846</v>
      </c>
    </row>
    <row r="31" spans="2:12">
      <c r="B31" s="37" t="s">
        <v>34</v>
      </c>
      <c r="C31" s="8" t="s">
        <v>35</v>
      </c>
      <c r="D31" s="8"/>
      <c r="E31" s="8"/>
      <c r="F31" s="8"/>
      <c r="G31" s="8"/>
      <c r="H31" s="8"/>
      <c r="I31" s="8"/>
      <c r="J31" s="8"/>
      <c r="K31" s="48">
        <v>0.08</v>
      </c>
      <c r="L31" s="74">
        <f t="shared" si="0"/>
        <v>174.1103393939394</v>
      </c>
    </row>
    <row r="32" spans="2:12">
      <c r="B32" s="12" t="s">
        <v>21</v>
      </c>
      <c r="C32" s="21"/>
      <c r="D32" s="7"/>
      <c r="E32" s="7"/>
      <c r="F32" s="7"/>
      <c r="G32" s="7"/>
      <c r="H32" s="7"/>
      <c r="I32" s="7"/>
      <c r="J32" s="7"/>
      <c r="K32" s="55">
        <f>SUM(K24:K31)</f>
        <v>0.36800000000000005</v>
      </c>
      <c r="L32" s="71">
        <f>SUM(L24:L31)</f>
        <v>800.9075612121211</v>
      </c>
    </row>
    <row r="33" spans="2:12" ht="12" customHeight="1"/>
    <row r="34" spans="2:12" ht="31.5">
      <c r="B34" s="104" t="s">
        <v>36</v>
      </c>
      <c r="C34" s="21"/>
      <c r="D34" s="6"/>
      <c r="E34" s="6"/>
      <c r="F34" s="6"/>
      <c r="G34" s="6"/>
      <c r="H34" s="6"/>
      <c r="I34" s="53" t="s">
        <v>37</v>
      </c>
      <c r="J34" s="52" t="s">
        <v>38</v>
      </c>
      <c r="K34" s="2" t="s">
        <v>7</v>
      </c>
      <c r="L34" s="2" t="s">
        <v>8</v>
      </c>
    </row>
    <row r="35" spans="2:12">
      <c r="B35" s="37" t="s">
        <v>9</v>
      </c>
      <c r="C35" s="8" t="s">
        <v>39</v>
      </c>
      <c r="D35" s="8"/>
      <c r="E35" s="8"/>
      <c r="F35" s="8"/>
      <c r="G35" s="8"/>
      <c r="H35" s="8"/>
      <c r="I35" s="76">
        <v>4.5</v>
      </c>
      <c r="J35" s="47">
        <v>22</v>
      </c>
      <c r="K35" s="48">
        <v>0.06</v>
      </c>
      <c r="L35" s="69">
        <f>(J35*2*I35)-(K35*L5)</f>
        <v>108.411</v>
      </c>
    </row>
    <row r="36" spans="2:12">
      <c r="B36" s="37" t="s">
        <v>11</v>
      </c>
      <c r="C36" s="8" t="s">
        <v>40</v>
      </c>
      <c r="D36" s="8"/>
      <c r="E36" s="8"/>
      <c r="F36" s="8"/>
      <c r="G36" s="8"/>
      <c r="H36" s="8"/>
      <c r="I36" s="76">
        <v>24</v>
      </c>
      <c r="J36" s="47">
        <v>22</v>
      </c>
      <c r="K36" s="48">
        <v>0.1</v>
      </c>
      <c r="L36" s="69">
        <f>(J36*I36)-(K36*J36*I36)</f>
        <v>475.2</v>
      </c>
    </row>
    <row r="37" spans="2:12">
      <c r="B37" s="37" t="s">
        <v>13</v>
      </c>
      <c r="C37" s="8" t="s">
        <v>41</v>
      </c>
      <c r="D37" s="8"/>
      <c r="E37" s="8"/>
      <c r="F37" s="8"/>
      <c r="G37" s="8"/>
      <c r="H37" s="8"/>
      <c r="I37" s="47"/>
      <c r="J37" s="47"/>
      <c r="K37" s="50">
        <v>3.7999999999999999E-2</v>
      </c>
      <c r="L37" s="69">
        <f>L5*K37</f>
        <v>56.739699999999999</v>
      </c>
    </row>
    <row r="38" spans="2:12">
      <c r="B38" s="37" t="s">
        <v>15</v>
      </c>
      <c r="C38" s="8" t="s">
        <v>94</v>
      </c>
      <c r="D38" s="8"/>
      <c r="E38" s="8"/>
      <c r="F38" s="8"/>
      <c r="G38" s="8"/>
      <c r="H38" s="8"/>
      <c r="I38" s="47"/>
      <c r="J38" s="47"/>
      <c r="K38" s="50"/>
      <c r="L38" s="70">
        <v>16.89</v>
      </c>
    </row>
    <row r="39" spans="2:12">
      <c r="B39" s="37" t="s">
        <v>17</v>
      </c>
      <c r="C39" s="8" t="s">
        <v>176</v>
      </c>
      <c r="D39" s="8"/>
      <c r="E39" s="8"/>
      <c r="F39" s="8"/>
      <c r="G39" s="8"/>
      <c r="H39" s="8"/>
      <c r="I39" s="47"/>
      <c r="J39" s="47"/>
      <c r="K39" s="50"/>
      <c r="L39" s="70">
        <v>6.75</v>
      </c>
    </row>
    <row r="40" spans="2:12">
      <c r="B40" s="37" t="s">
        <v>19</v>
      </c>
      <c r="C40" s="8" t="s">
        <v>92</v>
      </c>
      <c r="D40" s="8"/>
      <c r="E40" s="8"/>
      <c r="F40" s="8"/>
      <c r="G40" s="8"/>
      <c r="H40" s="8"/>
      <c r="I40" s="47"/>
      <c r="J40" s="47"/>
      <c r="K40" s="47"/>
      <c r="L40" s="69">
        <v>100.71</v>
      </c>
    </row>
    <row r="41" spans="2:12">
      <c r="B41" s="15" t="s">
        <v>21</v>
      </c>
      <c r="C41" s="21"/>
      <c r="D41" s="6"/>
      <c r="E41" s="6"/>
      <c r="F41" s="6"/>
      <c r="G41" s="6"/>
      <c r="H41" s="6"/>
      <c r="I41" s="52"/>
      <c r="J41" s="52"/>
      <c r="K41" s="52"/>
      <c r="L41" s="71">
        <f>SUM(L35:L40)</f>
        <v>764.70069999999998</v>
      </c>
    </row>
    <row r="42" spans="2:12" ht="10.9" customHeight="1"/>
    <row r="43" spans="2:12">
      <c r="B43" s="20" t="s">
        <v>42</v>
      </c>
      <c r="C43" s="1"/>
      <c r="D43" s="1"/>
      <c r="E43" s="1"/>
      <c r="F43" s="1"/>
      <c r="G43" s="1"/>
      <c r="H43" s="1"/>
      <c r="I43" s="1"/>
      <c r="J43" s="1"/>
      <c r="K43" s="38" t="s">
        <v>7</v>
      </c>
      <c r="L43" s="38" t="s">
        <v>8</v>
      </c>
    </row>
    <row r="44" spans="2:12">
      <c r="B44" s="4" t="s">
        <v>9</v>
      </c>
      <c r="C44" s="8" t="s">
        <v>43</v>
      </c>
      <c r="D44" s="8"/>
      <c r="E44" s="8"/>
      <c r="F44" s="8"/>
      <c r="G44" s="8"/>
      <c r="H44" s="8"/>
      <c r="I44" s="8"/>
      <c r="J44" s="8"/>
      <c r="K44" s="9"/>
      <c r="L44" s="77">
        <f>L21</f>
        <v>235.28424242424242</v>
      </c>
    </row>
    <row r="45" spans="2:12">
      <c r="B45" s="4" t="s">
        <v>11</v>
      </c>
      <c r="C45" s="8" t="s">
        <v>44</v>
      </c>
      <c r="D45" s="8"/>
      <c r="E45" s="8"/>
      <c r="F45" s="8"/>
      <c r="G45" s="8"/>
      <c r="H45" s="8"/>
      <c r="I45" s="8"/>
      <c r="J45" s="8"/>
      <c r="K45" s="9"/>
      <c r="L45" s="77">
        <f>L32</f>
        <v>800.9075612121211</v>
      </c>
    </row>
    <row r="46" spans="2:12">
      <c r="B46" s="4" t="s">
        <v>13</v>
      </c>
      <c r="C46" s="8" t="s">
        <v>45</v>
      </c>
      <c r="D46" s="8"/>
      <c r="E46" s="8"/>
      <c r="F46" s="8"/>
      <c r="G46" s="8"/>
      <c r="H46" s="8"/>
      <c r="I46" s="8"/>
      <c r="J46" s="8"/>
      <c r="K46" s="9"/>
      <c r="L46" s="77">
        <f>L41</f>
        <v>764.70069999999998</v>
      </c>
    </row>
    <row r="47" spans="2:12">
      <c r="B47" s="20" t="s">
        <v>21</v>
      </c>
      <c r="C47" s="1"/>
      <c r="D47" s="1"/>
      <c r="E47" s="1"/>
      <c r="F47" s="1"/>
      <c r="G47" s="1"/>
      <c r="H47" s="1"/>
      <c r="I47" s="1"/>
      <c r="J47" s="1"/>
      <c r="K47" s="14"/>
      <c r="L47" s="78">
        <f>SUM(L44:L46)</f>
        <v>1800.8925036363635</v>
      </c>
    </row>
    <row r="49" spans="2:12">
      <c r="B49" s="12" t="s">
        <v>46</v>
      </c>
      <c r="C49" s="7"/>
      <c r="D49" s="7"/>
      <c r="E49" s="7"/>
      <c r="F49" s="7"/>
      <c r="G49" s="7"/>
      <c r="H49" s="7"/>
      <c r="I49" s="7"/>
      <c r="J49" s="7"/>
      <c r="K49" s="2" t="s">
        <v>7</v>
      </c>
      <c r="L49" s="2" t="s">
        <v>8</v>
      </c>
    </row>
    <row r="50" spans="2:12">
      <c r="B50" s="37" t="s">
        <v>9</v>
      </c>
      <c r="C50" s="8" t="s">
        <v>47</v>
      </c>
      <c r="D50" s="8"/>
      <c r="E50" s="8"/>
      <c r="F50" s="8"/>
      <c r="G50" s="8"/>
      <c r="H50" s="8"/>
      <c r="I50" s="8"/>
      <c r="J50" s="8"/>
      <c r="K50" s="50">
        <f>1/12*0.05</f>
        <v>4.1666666666666666E-3</v>
      </c>
      <c r="L50" s="70">
        <f>(L14+L21)*K50</f>
        <v>9.0682468434343431</v>
      </c>
    </row>
    <row r="51" spans="2:12">
      <c r="B51" s="37" t="s">
        <v>11</v>
      </c>
      <c r="C51" s="8" t="s">
        <v>48</v>
      </c>
      <c r="D51" s="8"/>
      <c r="E51" s="8"/>
      <c r="F51" s="8"/>
      <c r="G51" s="8"/>
      <c r="H51" s="8"/>
      <c r="I51" s="8"/>
      <c r="J51" s="8"/>
      <c r="K51" s="54">
        <f>K31*K50</f>
        <v>3.3333333333333332E-4</v>
      </c>
      <c r="L51" s="70">
        <f>(L14+L21)*K51</f>
        <v>0.7254597474747474</v>
      </c>
    </row>
    <row r="52" spans="2:12">
      <c r="B52" s="37" t="s">
        <v>13</v>
      </c>
      <c r="C52" s="8" t="s">
        <v>49</v>
      </c>
      <c r="D52" s="8"/>
      <c r="E52" s="8"/>
      <c r="F52" s="8"/>
      <c r="G52" s="8"/>
      <c r="H52" s="8"/>
      <c r="I52" s="8"/>
      <c r="J52" s="8"/>
      <c r="K52" s="79">
        <f>8%*40%*90%*(1+(1/11)+(1/11)+(1/11)*(1/3))</f>
        <v>3.4909090909090904E-2</v>
      </c>
      <c r="L52" s="69">
        <f>(L14)*K52</f>
        <v>67.761861818181814</v>
      </c>
    </row>
    <row r="53" spans="2:12">
      <c r="B53" s="37" t="s">
        <v>15</v>
      </c>
      <c r="C53" s="8" t="s">
        <v>50</v>
      </c>
      <c r="D53" s="8"/>
      <c r="E53" s="8"/>
      <c r="F53" s="8"/>
      <c r="G53" s="8"/>
      <c r="H53" s="8"/>
      <c r="I53" s="8"/>
      <c r="J53" s="8"/>
      <c r="K53" s="54">
        <f>7/30/12</f>
        <v>1.9444444444444445E-2</v>
      </c>
      <c r="L53" s="69">
        <f>(L14+L21)*K53</f>
        <v>42.318485269360266</v>
      </c>
    </row>
    <row r="54" spans="2:12">
      <c r="B54" s="37" t="s">
        <v>17</v>
      </c>
      <c r="C54" s="3" t="s">
        <v>51</v>
      </c>
      <c r="D54" s="8"/>
      <c r="E54" s="8"/>
      <c r="F54" s="8"/>
      <c r="G54" s="8"/>
      <c r="H54" s="8"/>
      <c r="I54" s="8"/>
      <c r="J54" s="8"/>
      <c r="K54" s="50">
        <f>K32*K53</f>
        <v>7.1555555555555565E-3</v>
      </c>
      <c r="L54" s="69">
        <f>(L14+L21)*K54</f>
        <v>15.573202579124581</v>
      </c>
    </row>
    <row r="55" spans="2:12">
      <c r="B55" s="37" t="s">
        <v>19</v>
      </c>
      <c r="C55" s="8" t="s">
        <v>52</v>
      </c>
      <c r="D55" s="8"/>
      <c r="E55" s="8"/>
      <c r="F55" s="8"/>
      <c r="G55" s="8"/>
      <c r="H55" s="8"/>
      <c r="I55" s="8"/>
      <c r="J55" s="8"/>
      <c r="K55" s="54"/>
      <c r="L55" s="69"/>
    </row>
    <row r="56" spans="2:12">
      <c r="B56" s="15" t="s">
        <v>21</v>
      </c>
      <c r="C56" s="21"/>
      <c r="D56" s="6"/>
      <c r="E56" s="6"/>
      <c r="F56" s="6"/>
      <c r="G56" s="6"/>
      <c r="H56" s="6"/>
      <c r="I56" s="6"/>
      <c r="J56" s="6"/>
      <c r="K56" s="5"/>
      <c r="L56" s="71">
        <f>SUM(L50:L54)</f>
        <v>135.44725625757576</v>
      </c>
    </row>
    <row r="57" spans="2:12" ht="9.6" customHeight="1"/>
    <row r="58" spans="2:12">
      <c r="B58" s="24" t="s">
        <v>53</v>
      </c>
      <c r="C58" s="32"/>
      <c r="D58" s="6"/>
      <c r="E58" s="6"/>
      <c r="F58" s="6"/>
      <c r="G58" s="6"/>
      <c r="H58" s="6"/>
      <c r="I58" s="6"/>
      <c r="J58" s="6"/>
      <c r="K58" s="6"/>
      <c r="L58" s="13"/>
    </row>
    <row r="59" spans="2:12" ht="9.6" customHeight="1">
      <c r="B59" s="41"/>
      <c r="C59" s="41"/>
    </row>
    <row r="60" spans="2:12" ht="31.5">
      <c r="B60" s="104" t="s">
        <v>54</v>
      </c>
      <c r="C60" s="21"/>
      <c r="D60" s="7"/>
      <c r="E60" s="7"/>
      <c r="F60" s="7"/>
      <c r="G60" s="7"/>
      <c r="H60" s="7"/>
      <c r="I60" s="57" t="s">
        <v>55</v>
      </c>
      <c r="J60" s="57" t="s">
        <v>56</v>
      </c>
      <c r="K60" s="2" t="s">
        <v>7</v>
      </c>
      <c r="L60" s="2" t="s">
        <v>8</v>
      </c>
    </row>
    <row r="61" spans="2:12">
      <c r="B61" s="37" t="s">
        <v>9</v>
      </c>
      <c r="C61" s="8" t="s">
        <v>57</v>
      </c>
      <c r="D61" s="8"/>
      <c r="E61" s="8"/>
      <c r="F61" s="8"/>
      <c r="G61" s="8"/>
      <c r="H61" s="8"/>
      <c r="I61" s="8"/>
      <c r="J61" s="59"/>
      <c r="K61" s="54">
        <v>9.0909090909090912E-2</v>
      </c>
      <c r="L61" s="69">
        <f>K61*L14</f>
        <v>176.46318181818182</v>
      </c>
    </row>
    <row r="62" spans="2:12">
      <c r="B62" s="37" t="s">
        <v>11</v>
      </c>
      <c r="C62" s="8" t="s">
        <v>58</v>
      </c>
      <c r="D62" s="8"/>
      <c r="E62" s="8"/>
      <c r="F62" s="8"/>
      <c r="G62" s="8"/>
      <c r="H62" s="8"/>
      <c r="I62" s="62">
        <v>2.96</v>
      </c>
      <c r="J62" s="63">
        <v>1</v>
      </c>
      <c r="K62" s="54">
        <f>(I62/30)/12</f>
        <v>8.2222222222222228E-3</v>
      </c>
      <c r="L62" s="70">
        <f>K62*L14</f>
        <v>15.960114444444446</v>
      </c>
    </row>
    <row r="63" spans="2:12">
      <c r="B63" s="37" t="s">
        <v>13</v>
      </c>
      <c r="C63" s="8" t="s">
        <v>59</v>
      </c>
      <c r="D63" s="8"/>
      <c r="E63" s="8"/>
      <c r="F63" s="8"/>
      <c r="G63" s="8"/>
      <c r="H63" s="8"/>
      <c r="I63" s="62">
        <v>20</v>
      </c>
      <c r="J63" s="64">
        <v>1.4999999999999999E-2</v>
      </c>
      <c r="K63" s="54">
        <f>(20/30)/12*J63</f>
        <v>8.3333333333333328E-4</v>
      </c>
      <c r="L63" s="69">
        <f>K63*L14</f>
        <v>1.6175791666666666</v>
      </c>
    </row>
    <row r="64" spans="2:12">
      <c r="B64" s="37" t="s">
        <v>15</v>
      </c>
      <c r="C64" s="8" t="s">
        <v>60</v>
      </c>
      <c r="D64" s="8"/>
      <c r="E64" s="8"/>
      <c r="F64" s="8"/>
      <c r="G64" s="8"/>
      <c r="H64" s="8"/>
      <c r="I64" s="62">
        <v>15</v>
      </c>
      <c r="J64" s="65">
        <v>1.78E-2</v>
      </c>
      <c r="K64" s="56">
        <f>(15/30)/12*J64</f>
        <v>7.4166666666666662E-4</v>
      </c>
      <c r="L64" s="69">
        <f>K64*L14</f>
        <v>1.4396454583333333</v>
      </c>
    </row>
    <row r="65" spans="2:12">
      <c r="B65" s="37" t="s">
        <v>17</v>
      </c>
      <c r="C65" s="8" t="s">
        <v>61</v>
      </c>
      <c r="D65" s="8"/>
      <c r="E65" s="8"/>
      <c r="F65" s="8"/>
      <c r="G65" s="8"/>
      <c r="H65" s="8"/>
      <c r="I65" s="62">
        <v>180</v>
      </c>
      <c r="J65" s="66">
        <v>5.28E-2</v>
      </c>
      <c r="K65" s="54">
        <f>(1+1/3)/12*(I65/30)/12*J65</f>
        <v>2.9333333333333334E-3</v>
      </c>
      <c r="L65" s="69">
        <f>K65*L14</f>
        <v>5.6938786666666665</v>
      </c>
    </row>
    <row r="66" spans="2:12">
      <c r="B66" s="37" t="s">
        <v>19</v>
      </c>
      <c r="C66" s="8" t="s">
        <v>62</v>
      </c>
      <c r="D66" s="8"/>
      <c r="E66" s="8"/>
      <c r="F66" s="8"/>
      <c r="G66" s="8"/>
      <c r="H66" s="8"/>
      <c r="I66" s="58"/>
      <c r="J66" s="58"/>
      <c r="K66" s="47"/>
      <c r="L66" s="69"/>
    </row>
    <row r="67" spans="2:12" ht="19.5" customHeight="1">
      <c r="B67" s="148" t="s">
        <v>96</v>
      </c>
      <c r="C67" s="149"/>
      <c r="D67" s="7"/>
      <c r="E67" s="7"/>
      <c r="F67" s="7"/>
      <c r="G67" s="7"/>
      <c r="H67" s="7"/>
      <c r="I67" s="7"/>
      <c r="J67" s="7"/>
      <c r="K67" s="80">
        <f>SUM(K61:K65)</f>
        <v>0.10363964646464648</v>
      </c>
      <c r="L67" s="81">
        <f>SUM(L61:L65)</f>
        <v>201.17439955429296</v>
      </c>
    </row>
    <row r="68" spans="2:12" ht="20.25" customHeight="1">
      <c r="B68" s="150" t="s">
        <v>95</v>
      </c>
      <c r="C68" s="151"/>
      <c r="D68" s="151"/>
      <c r="E68" s="151"/>
      <c r="F68" s="151"/>
      <c r="G68" s="151"/>
      <c r="H68" s="151"/>
      <c r="I68" s="151"/>
      <c r="J68" s="152"/>
      <c r="K68" s="82">
        <f>K32*K67</f>
        <v>3.8139389898989906E-2</v>
      </c>
      <c r="L68" s="83">
        <f>K68*L14</f>
        <v>74.032179035979809</v>
      </c>
    </row>
    <row r="69" spans="2:12" ht="21.75" customHeight="1">
      <c r="B69" s="153" t="s">
        <v>21</v>
      </c>
      <c r="C69" s="154"/>
      <c r="D69" s="154"/>
      <c r="E69" s="154"/>
      <c r="F69" s="154"/>
      <c r="G69" s="154"/>
      <c r="H69" s="154"/>
      <c r="I69" s="154"/>
      <c r="J69" s="155"/>
      <c r="K69" s="80"/>
      <c r="L69" s="81">
        <f>L67+L68</f>
        <v>275.20657859027278</v>
      </c>
    </row>
    <row r="70" spans="2:12">
      <c r="B70" s="61"/>
      <c r="C70" s="61"/>
      <c r="D70" s="61"/>
      <c r="E70" s="61"/>
      <c r="F70" s="61"/>
      <c r="G70" s="61"/>
      <c r="H70" s="61"/>
      <c r="I70" s="61"/>
      <c r="J70" s="61"/>
      <c r="K70" s="60"/>
      <c r="L70" s="68"/>
    </row>
    <row r="72" spans="2:12">
      <c r="B72" s="12" t="s">
        <v>63</v>
      </c>
      <c r="C72" s="21"/>
      <c r="D72" s="7"/>
      <c r="E72" s="7"/>
      <c r="F72" s="7"/>
      <c r="G72" s="7"/>
      <c r="H72" s="7"/>
      <c r="I72" s="7"/>
      <c r="J72" s="7"/>
      <c r="K72" s="2" t="s">
        <v>7</v>
      </c>
      <c r="L72" s="2" t="s">
        <v>8</v>
      </c>
    </row>
    <row r="73" spans="2:12" ht="14.25" customHeight="1">
      <c r="B73" s="37" t="s">
        <v>9</v>
      </c>
      <c r="C73" s="8" t="s">
        <v>64</v>
      </c>
      <c r="D73" s="8"/>
      <c r="E73" s="8"/>
      <c r="F73" s="8"/>
      <c r="G73" s="8"/>
      <c r="H73" s="8"/>
      <c r="I73" s="8"/>
      <c r="J73" s="8"/>
      <c r="K73" s="9"/>
      <c r="L73" s="70">
        <f>((L8+L9)/220)*15*1.5*0</f>
        <v>0</v>
      </c>
    </row>
    <row r="74" spans="2:12">
      <c r="B74" s="12" t="s">
        <v>21</v>
      </c>
      <c r="C74" s="7"/>
      <c r="D74" s="7"/>
      <c r="E74" s="7"/>
      <c r="F74" s="7"/>
      <c r="G74" s="7"/>
      <c r="H74" s="7"/>
      <c r="I74" s="7"/>
      <c r="J74" s="7"/>
      <c r="K74" s="10"/>
      <c r="L74" s="71">
        <f>SUM(L73)</f>
        <v>0</v>
      </c>
    </row>
    <row r="76" spans="2:12">
      <c r="B76" s="20" t="s">
        <v>65</v>
      </c>
      <c r="C76" s="34"/>
      <c r="D76" s="19"/>
      <c r="E76" s="19"/>
      <c r="F76" s="19"/>
      <c r="G76" s="19"/>
      <c r="H76" s="19"/>
      <c r="I76" s="19"/>
      <c r="J76" s="19"/>
      <c r="K76" s="38" t="s">
        <v>7</v>
      </c>
      <c r="L76" s="38" t="s">
        <v>8</v>
      </c>
    </row>
    <row r="77" spans="2:12">
      <c r="B77" s="39" t="s">
        <v>66</v>
      </c>
      <c r="C77" s="8" t="s">
        <v>67</v>
      </c>
      <c r="D77" s="8"/>
      <c r="E77" s="8"/>
      <c r="F77" s="8"/>
      <c r="G77" s="8"/>
      <c r="H77" s="8"/>
      <c r="I77" s="8"/>
      <c r="J77" s="8"/>
      <c r="K77" s="67"/>
      <c r="L77" s="75">
        <f>L69</f>
        <v>275.20657859027278</v>
      </c>
    </row>
    <row r="78" spans="2:12">
      <c r="B78" s="39" t="s">
        <v>68</v>
      </c>
      <c r="C78" s="8" t="s">
        <v>69</v>
      </c>
      <c r="D78" s="8"/>
      <c r="E78" s="8"/>
      <c r="F78" s="8"/>
      <c r="G78" s="8"/>
      <c r="H78" s="8"/>
      <c r="I78" s="8"/>
      <c r="J78" s="8"/>
      <c r="K78" s="9"/>
      <c r="L78" s="69">
        <f>L74</f>
        <v>0</v>
      </c>
    </row>
    <row r="79" spans="2:12">
      <c r="B79" s="20" t="s">
        <v>21</v>
      </c>
      <c r="C79" s="19"/>
      <c r="D79" s="19"/>
      <c r="E79" s="19"/>
      <c r="F79" s="19"/>
      <c r="G79" s="19"/>
      <c r="H79" s="19"/>
      <c r="I79" s="19"/>
      <c r="J79" s="19"/>
      <c r="K79" s="20"/>
      <c r="L79" s="84">
        <f>L77+L78</f>
        <v>275.20657859027278</v>
      </c>
    </row>
    <row r="81" spans="2:12">
      <c r="B81" s="12" t="s">
        <v>70</v>
      </c>
      <c r="C81" s="27"/>
      <c r="D81" s="27"/>
      <c r="E81" s="27"/>
      <c r="F81" s="7"/>
      <c r="G81" s="7"/>
      <c r="H81" s="7"/>
      <c r="I81" s="7"/>
      <c r="J81" s="7"/>
      <c r="K81" s="2" t="s">
        <v>7</v>
      </c>
      <c r="L81" s="2" t="s">
        <v>8</v>
      </c>
    </row>
    <row r="82" spans="2:12">
      <c r="B82" s="37" t="s">
        <v>9</v>
      </c>
      <c r="C82" s="8" t="s">
        <v>71</v>
      </c>
      <c r="D82" s="42"/>
      <c r="E82" s="42"/>
      <c r="F82" s="8"/>
      <c r="G82" s="8"/>
      <c r="H82" s="8"/>
      <c r="I82" s="8"/>
      <c r="J82" s="8"/>
      <c r="K82" s="9"/>
      <c r="L82" s="70">
        <f>'Insumos Vig. 44h'!G16</f>
        <v>37.593333333333334</v>
      </c>
    </row>
    <row r="83" spans="2:12">
      <c r="B83" s="37" t="s">
        <v>11</v>
      </c>
      <c r="C83" s="8" t="s">
        <v>72</v>
      </c>
      <c r="D83" s="42"/>
      <c r="E83" s="42"/>
      <c r="F83" s="8"/>
      <c r="G83" s="8"/>
      <c r="H83" s="8"/>
      <c r="I83" s="8"/>
      <c r="J83" s="8"/>
      <c r="K83" s="9"/>
      <c r="L83" s="70">
        <f>'Insumos Vig. 44h'!G27</f>
        <v>19.477499999999999</v>
      </c>
    </row>
    <row r="84" spans="2:12">
      <c r="B84" s="37" t="s">
        <v>13</v>
      </c>
      <c r="C84" s="8" t="s">
        <v>73</v>
      </c>
      <c r="D84" s="42"/>
      <c r="E84" s="42"/>
      <c r="F84" s="8"/>
      <c r="G84" s="8"/>
      <c r="H84" s="8"/>
      <c r="I84" s="8"/>
      <c r="J84" s="8"/>
      <c r="K84" s="9"/>
      <c r="L84" s="70">
        <f>'Insumos Vig. 44h'!G39</f>
        <v>71.811291666666676</v>
      </c>
    </row>
    <row r="85" spans="2:12">
      <c r="B85" s="37" t="s">
        <v>15</v>
      </c>
      <c r="C85" s="8" t="s">
        <v>175</v>
      </c>
      <c r="D85" s="42"/>
      <c r="E85" s="42"/>
      <c r="F85" s="8"/>
      <c r="G85" s="8"/>
      <c r="H85" s="8"/>
      <c r="I85" s="8"/>
      <c r="J85" s="8"/>
      <c r="K85" s="9"/>
      <c r="L85" s="70">
        <f>'Insumos Vig. 44h'!G49</f>
        <v>3.556</v>
      </c>
    </row>
    <row r="86" spans="2:12">
      <c r="B86" s="12" t="s">
        <v>21</v>
      </c>
      <c r="C86" s="21"/>
      <c r="D86" s="16"/>
      <c r="E86" s="16"/>
      <c r="F86" s="7"/>
      <c r="G86" s="7"/>
      <c r="H86" s="7"/>
      <c r="I86" s="7"/>
      <c r="J86" s="7"/>
      <c r="K86" s="10"/>
      <c r="L86" s="71">
        <f>SUM(L82:L85)</f>
        <v>132.43812500000001</v>
      </c>
    </row>
    <row r="87" spans="2:12">
      <c r="B87" s="41"/>
      <c r="C87" s="41"/>
      <c r="D87" s="41"/>
      <c r="E87" s="41"/>
      <c r="K87" s="18"/>
      <c r="L87" s="33"/>
    </row>
    <row r="88" spans="2:12">
      <c r="B88" s="10" t="s">
        <v>74</v>
      </c>
      <c r="C88" s="27"/>
      <c r="D88" s="27"/>
      <c r="E88" s="27"/>
      <c r="F88" s="7"/>
      <c r="G88" s="7"/>
      <c r="H88" s="7"/>
      <c r="I88" s="7"/>
      <c r="J88" s="7"/>
      <c r="K88" s="2" t="s">
        <v>7</v>
      </c>
      <c r="L88" s="2" t="s">
        <v>8</v>
      </c>
    </row>
    <row r="89" spans="2:12">
      <c r="B89" s="37" t="s">
        <v>9</v>
      </c>
      <c r="C89" s="8" t="s">
        <v>75</v>
      </c>
      <c r="D89" s="42"/>
      <c r="E89" s="42"/>
      <c r="F89" s="8"/>
      <c r="G89" s="8"/>
      <c r="H89" s="8"/>
      <c r="I89" s="8"/>
      <c r="J89" s="8"/>
      <c r="K89" s="50">
        <v>4.8500000000000001E-2</v>
      </c>
      <c r="L89" s="69">
        <f>L103*K89</f>
        <v>207.82635397898432</v>
      </c>
    </row>
    <row r="90" spans="2:12">
      <c r="B90" s="37" t="s">
        <v>11</v>
      </c>
      <c r="C90" s="8" t="s">
        <v>76</v>
      </c>
      <c r="D90" s="42"/>
      <c r="E90" s="42"/>
      <c r="F90" s="8"/>
      <c r="G90" s="8"/>
      <c r="H90" s="8"/>
      <c r="I90" s="8"/>
      <c r="J90" s="8"/>
      <c r="K90" s="50">
        <v>5.45E-2</v>
      </c>
      <c r="L90" s="69">
        <f>(L103+L89)*K90</f>
        <v>244.86336705174421</v>
      </c>
    </row>
    <row r="91" spans="2:12">
      <c r="B91" s="37" t="s">
        <v>13</v>
      </c>
      <c r="C91" s="8" t="s">
        <v>77</v>
      </c>
      <c r="D91" s="43"/>
      <c r="E91" s="43"/>
      <c r="F91" s="8"/>
      <c r="G91" s="8"/>
      <c r="H91" s="8"/>
      <c r="I91" s="8"/>
      <c r="J91" s="8"/>
      <c r="K91" s="50">
        <v>8.6499999999999994E-2</v>
      </c>
      <c r="L91" s="69"/>
    </row>
    <row r="92" spans="2:12">
      <c r="B92" s="37" t="s">
        <v>78</v>
      </c>
      <c r="C92" s="8" t="s">
        <v>79</v>
      </c>
      <c r="D92" s="42"/>
      <c r="E92" s="42"/>
      <c r="F92" s="8"/>
      <c r="G92" s="8"/>
      <c r="H92" s="8"/>
      <c r="I92" s="8"/>
      <c r="J92" s="8"/>
      <c r="K92" s="50">
        <v>6.4999999999999997E-3</v>
      </c>
      <c r="L92" s="69">
        <f>($L$103+$L$89+$L$90)/(1-$K$91)*K92</f>
        <v>33.711548658289125</v>
      </c>
    </row>
    <row r="93" spans="2:12">
      <c r="B93" s="37" t="s">
        <v>80</v>
      </c>
      <c r="C93" s="8" t="s">
        <v>81</v>
      </c>
      <c r="D93" s="42"/>
      <c r="E93" s="42"/>
      <c r="F93" s="8"/>
      <c r="G93" s="8"/>
      <c r="H93" s="8"/>
      <c r="I93" s="8"/>
      <c r="J93" s="8"/>
      <c r="K93" s="50">
        <v>0.03</v>
      </c>
      <c r="L93" s="69">
        <f t="shared" ref="L93:L94" si="1">($L$103+$L$89+$L$90)/(1-$K$91)*K93</f>
        <v>155.59176303825748</v>
      </c>
    </row>
    <row r="94" spans="2:12">
      <c r="B94" s="37" t="s">
        <v>82</v>
      </c>
      <c r="C94" s="8" t="s">
        <v>83</v>
      </c>
      <c r="D94" s="42"/>
      <c r="E94" s="42"/>
      <c r="F94" s="8"/>
      <c r="G94" s="8"/>
      <c r="H94" s="8"/>
      <c r="I94" s="8"/>
      <c r="J94" s="8"/>
      <c r="K94" s="50">
        <v>0.05</v>
      </c>
      <c r="L94" s="69">
        <f t="shared" si="1"/>
        <v>259.31960506376248</v>
      </c>
    </row>
    <row r="95" spans="2:12">
      <c r="B95" s="10" t="s">
        <v>21</v>
      </c>
      <c r="C95" s="7"/>
      <c r="D95" s="7"/>
      <c r="E95" s="7"/>
      <c r="F95" s="7"/>
      <c r="G95" s="7"/>
      <c r="H95" s="7"/>
      <c r="I95" s="7"/>
      <c r="J95" s="7"/>
      <c r="K95" s="10"/>
      <c r="L95" s="71">
        <f>SUM(L89+L90+L92+L93+L94)</f>
        <v>901.31263779103756</v>
      </c>
    </row>
    <row r="97" spans="2:12">
      <c r="B97" s="36" t="s">
        <v>84</v>
      </c>
      <c r="C97" s="26"/>
      <c r="D97" s="26"/>
      <c r="E97" s="26"/>
      <c r="F97" s="26"/>
      <c r="G97" s="26"/>
      <c r="H97" s="26"/>
      <c r="I97" s="26"/>
      <c r="J97" s="26"/>
      <c r="K97" s="26"/>
      <c r="L97" s="38" t="s">
        <v>8</v>
      </c>
    </row>
    <row r="98" spans="2:12">
      <c r="B98" s="37" t="s">
        <v>9</v>
      </c>
      <c r="C98" s="8" t="s">
        <v>85</v>
      </c>
      <c r="D98" s="8"/>
      <c r="E98" s="8"/>
      <c r="F98" s="8"/>
      <c r="G98" s="8"/>
      <c r="H98" s="8"/>
      <c r="I98" s="8"/>
      <c r="J98" s="8"/>
      <c r="K98" s="8"/>
      <c r="L98" s="85">
        <f>L14</f>
        <v>1941.095</v>
      </c>
    </row>
    <row r="99" spans="2:12">
      <c r="B99" s="37" t="s">
        <v>11</v>
      </c>
      <c r="C99" s="8" t="s">
        <v>86</v>
      </c>
      <c r="D99" s="8"/>
      <c r="E99" s="8"/>
      <c r="F99" s="8"/>
      <c r="G99" s="8"/>
      <c r="H99" s="8"/>
      <c r="I99" s="8"/>
      <c r="J99" s="8"/>
      <c r="K99" s="8"/>
      <c r="L99" s="85">
        <f>L47</f>
        <v>1800.8925036363635</v>
      </c>
    </row>
    <row r="100" spans="2:12">
      <c r="B100" s="37" t="s">
        <v>13</v>
      </c>
      <c r="C100" s="8" t="s">
        <v>87</v>
      </c>
      <c r="D100" s="8"/>
      <c r="E100" s="8"/>
      <c r="F100" s="8"/>
      <c r="G100" s="8"/>
      <c r="H100" s="8"/>
      <c r="I100" s="8"/>
      <c r="J100" s="8"/>
      <c r="K100" s="8"/>
      <c r="L100" s="85">
        <f>L56</f>
        <v>135.44725625757576</v>
      </c>
    </row>
    <row r="101" spans="2:12">
      <c r="B101" s="37" t="s">
        <v>15</v>
      </c>
      <c r="C101" s="8" t="s">
        <v>88</v>
      </c>
      <c r="D101" s="8"/>
      <c r="E101" s="8"/>
      <c r="F101" s="8"/>
      <c r="G101" s="8"/>
      <c r="H101" s="8"/>
      <c r="I101" s="8"/>
      <c r="J101" s="8"/>
      <c r="K101" s="8"/>
      <c r="L101" s="85">
        <f>L79</f>
        <v>275.20657859027278</v>
      </c>
    </row>
    <row r="102" spans="2:12">
      <c r="B102" s="37" t="s">
        <v>17</v>
      </c>
      <c r="C102" s="8" t="s">
        <v>89</v>
      </c>
      <c r="D102" s="8"/>
      <c r="E102" s="8"/>
      <c r="F102" s="8"/>
      <c r="G102" s="8"/>
      <c r="H102" s="8"/>
      <c r="I102" s="8"/>
      <c r="J102" s="8"/>
      <c r="K102" s="8"/>
      <c r="L102" s="85">
        <f>L86</f>
        <v>132.43812500000001</v>
      </c>
    </row>
    <row r="103" spans="2:12">
      <c r="B103" s="36" t="s">
        <v>97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86">
        <f>SUM(L98:L102)</f>
        <v>4285.0794634842123</v>
      </c>
    </row>
    <row r="104" spans="2:12">
      <c r="B104" s="40" t="s">
        <v>19</v>
      </c>
      <c r="C104" s="8" t="s">
        <v>90</v>
      </c>
      <c r="D104" s="8"/>
      <c r="E104" s="8"/>
      <c r="F104" s="8"/>
      <c r="G104" s="8"/>
      <c r="H104" s="8"/>
      <c r="I104" s="8"/>
      <c r="J104" s="8"/>
      <c r="K104" s="8"/>
      <c r="L104" s="85">
        <f>L95</f>
        <v>901.31263779103756</v>
      </c>
    </row>
    <row r="105" spans="2:12">
      <c r="B105" s="36" t="s">
        <v>91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86">
        <f>L103+L104</f>
        <v>5186.3921012752498</v>
      </c>
    </row>
  </sheetData>
  <mergeCells count="3">
    <mergeCell ref="B67:C67"/>
    <mergeCell ref="B68:J68"/>
    <mergeCell ref="B69:J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L105"/>
  <sheetViews>
    <sheetView showGridLines="0" topLeftCell="A76" zoomScaleNormal="100" workbookViewId="0">
      <selection activeCell="O108" sqref="O108"/>
    </sheetView>
  </sheetViews>
  <sheetFormatPr defaultRowHeight="15.75"/>
  <cols>
    <col min="2" max="2" width="8.85546875" style="11" customWidth="1"/>
    <col min="3" max="3" width="12.28515625" style="11" customWidth="1"/>
    <col min="4" max="7" width="8.85546875" style="11" customWidth="1"/>
    <col min="8" max="8" width="16.85546875" style="11" customWidth="1"/>
    <col min="9" max="9" width="12" style="11" customWidth="1"/>
    <col min="10" max="10" width="11.42578125" style="11" customWidth="1"/>
    <col min="11" max="11" width="14.7109375" style="11" customWidth="1"/>
    <col min="12" max="12" width="20.85546875" style="23" customWidth="1"/>
  </cols>
  <sheetData>
    <row r="3" spans="2:12" ht="21">
      <c r="B3" s="28" t="s">
        <v>0</v>
      </c>
      <c r="C3" s="35"/>
      <c r="D3" s="25"/>
      <c r="E3" s="25"/>
      <c r="F3" s="25"/>
      <c r="G3" s="25"/>
      <c r="H3" s="25"/>
      <c r="I3" s="25"/>
      <c r="J3" s="31" t="s">
        <v>1</v>
      </c>
      <c r="K3" s="29"/>
      <c r="L3" s="22" t="s">
        <v>180</v>
      </c>
    </row>
    <row r="4" spans="2:12" ht="18.75">
      <c r="B4" s="17" t="s">
        <v>2</v>
      </c>
      <c r="C4" s="25"/>
      <c r="D4" s="25"/>
      <c r="E4" s="25"/>
      <c r="F4" s="25"/>
      <c r="G4" s="25"/>
      <c r="H4" s="25"/>
      <c r="I4" s="25"/>
      <c r="J4" s="31" t="s">
        <v>3</v>
      </c>
      <c r="K4" s="29"/>
      <c r="L4" s="44">
        <v>1412</v>
      </c>
    </row>
    <row r="5" spans="2:12">
      <c r="B5" s="30" t="s">
        <v>100</v>
      </c>
      <c r="C5" s="25"/>
      <c r="D5" s="25"/>
      <c r="E5" s="25"/>
      <c r="F5" s="25"/>
      <c r="G5" s="25"/>
      <c r="H5" s="25"/>
      <c r="I5" s="25"/>
      <c r="J5" s="31" t="s">
        <v>5</v>
      </c>
      <c r="K5" s="29"/>
      <c r="L5" s="44">
        <v>1897.48</v>
      </c>
    </row>
    <row r="7" spans="2:12">
      <c r="B7" s="10" t="s">
        <v>6</v>
      </c>
      <c r="C7" s="7"/>
      <c r="D7" s="7"/>
      <c r="E7" s="7"/>
      <c r="F7" s="7"/>
      <c r="G7" s="7"/>
      <c r="H7" s="7"/>
      <c r="I7" s="7"/>
      <c r="J7" s="7"/>
      <c r="K7" s="2" t="s">
        <v>7</v>
      </c>
      <c r="L7" s="2" t="s">
        <v>8</v>
      </c>
    </row>
    <row r="8" spans="2:12">
      <c r="B8" s="4" t="s">
        <v>9</v>
      </c>
      <c r="C8" s="8" t="s">
        <v>10</v>
      </c>
      <c r="D8" s="8"/>
      <c r="E8" s="8"/>
      <c r="F8" s="8"/>
      <c r="G8" s="8"/>
      <c r="H8" s="8"/>
      <c r="I8" s="8"/>
      <c r="J8" s="8"/>
      <c r="K8" s="47"/>
      <c r="L8" s="69">
        <f>L5</f>
        <v>1897.48</v>
      </c>
    </row>
    <row r="9" spans="2:12">
      <c r="B9" s="4" t="s">
        <v>11</v>
      </c>
      <c r="C9" s="8" t="s">
        <v>12</v>
      </c>
      <c r="D9" s="8"/>
      <c r="E9" s="8"/>
      <c r="F9" s="8"/>
      <c r="G9" s="8"/>
      <c r="H9" s="8"/>
      <c r="I9" s="8"/>
      <c r="J9" s="8"/>
      <c r="K9" s="48">
        <v>0.3</v>
      </c>
      <c r="L9" s="70">
        <f>L5*K9</f>
        <v>569.24400000000003</v>
      </c>
    </row>
    <row r="10" spans="2:12">
      <c r="B10" s="4" t="s">
        <v>13</v>
      </c>
      <c r="C10" s="8" t="s">
        <v>14</v>
      </c>
      <c r="D10" s="8"/>
      <c r="E10" s="8"/>
      <c r="F10" s="8"/>
      <c r="G10" s="8"/>
      <c r="H10" s="8"/>
      <c r="I10" s="8"/>
      <c r="J10" s="8"/>
      <c r="K10" s="48">
        <v>0</v>
      </c>
      <c r="L10" s="69">
        <f>K10*L8</f>
        <v>0</v>
      </c>
    </row>
    <row r="11" spans="2:12">
      <c r="B11" s="4" t="s">
        <v>15</v>
      </c>
      <c r="C11" s="8" t="s">
        <v>16</v>
      </c>
      <c r="D11" s="8"/>
      <c r="E11" s="8"/>
      <c r="F11" s="8"/>
      <c r="G11" s="8"/>
      <c r="H11" s="8"/>
      <c r="I11" s="8"/>
      <c r="J11" s="8"/>
      <c r="K11" s="48">
        <v>0</v>
      </c>
      <c r="L11" s="70">
        <f>(L8+L9+L10)/220*105*K11</f>
        <v>0</v>
      </c>
    </row>
    <row r="12" spans="2:12">
      <c r="B12" s="4" t="s">
        <v>17</v>
      </c>
      <c r="C12" s="8" t="s">
        <v>18</v>
      </c>
      <c r="D12" s="8"/>
      <c r="E12" s="8"/>
      <c r="F12" s="8"/>
      <c r="G12" s="8"/>
      <c r="H12" s="8"/>
      <c r="I12" s="8"/>
      <c r="J12" s="8"/>
      <c r="K12" s="48">
        <v>0</v>
      </c>
      <c r="L12" s="70">
        <f>((L8+L9+L10+L11)/220)*15*(100%+K12)*0</f>
        <v>0</v>
      </c>
    </row>
    <row r="13" spans="2:12">
      <c r="B13" s="4" t="s">
        <v>19</v>
      </c>
      <c r="C13" s="8" t="s">
        <v>20</v>
      </c>
      <c r="D13" s="8"/>
      <c r="E13" s="8"/>
      <c r="F13" s="8"/>
      <c r="G13" s="8"/>
      <c r="H13" s="8"/>
      <c r="I13" s="8"/>
      <c r="J13" s="8"/>
      <c r="K13" s="47"/>
      <c r="L13" s="69"/>
    </row>
    <row r="14" spans="2:12">
      <c r="B14" s="10" t="s">
        <v>21</v>
      </c>
      <c r="C14" s="7"/>
      <c r="D14" s="7"/>
      <c r="E14" s="7"/>
      <c r="F14" s="7"/>
      <c r="G14" s="7"/>
      <c r="H14" s="7"/>
      <c r="I14" s="7"/>
      <c r="J14" s="7"/>
      <c r="K14" s="49"/>
      <c r="L14" s="71">
        <f>SUM(L8:L13)</f>
        <v>2466.7240000000002</v>
      </c>
    </row>
    <row r="15" spans="2:12" ht="9.6" customHeight="1"/>
    <row r="16" spans="2:12">
      <c r="B16" s="12" t="s">
        <v>22</v>
      </c>
      <c r="C16" s="6"/>
      <c r="D16" s="6"/>
      <c r="E16" s="6"/>
      <c r="F16" s="6"/>
      <c r="G16" s="6"/>
      <c r="H16" s="6"/>
      <c r="I16" s="6"/>
      <c r="J16" s="6"/>
      <c r="K16" s="6"/>
      <c r="L16" s="13"/>
    </row>
    <row r="17" spans="2:12" ht="9" customHeight="1"/>
    <row r="18" spans="2:12">
      <c r="B18" s="12" t="s">
        <v>23</v>
      </c>
      <c r="C18" s="6"/>
      <c r="D18" s="6"/>
      <c r="E18" s="6"/>
      <c r="F18" s="6"/>
      <c r="G18" s="6"/>
      <c r="H18" s="6"/>
      <c r="I18" s="6"/>
      <c r="J18" s="6"/>
      <c r="K18" s="2" t="s">
        <v>7</v>
      </c>
      <c r="L18" s="2" t="s">
        <v>8</v>
      </c>
    </row>
    <row r="19" spans="2:12">
      <c r="B19" s="4" t="s">
        <v>9</v>
      </c>
      <c r="C19" s="8" t="s">
        <v>24</v>
      </c>
      <c r="D19" s="8"/>
      <c r="E19" s="8"/>
      <c r="F19" s="8"/>
      <c r="G19" s="8"/>
      <c r="H19" s="8"/>
      <c r="I19" s="8"/>
      <c r="J19" s="8"/>
      <c r="K19" s="50">
        <f>1/11</f>
        <v>9.0909090909090912E-2</v>
      </c>
      <c r="L19" s="45">
        <f>L14*K19</f>
        <v>224.24763636363639</v>
      </c>
    </row>
    <row r="20" spans="2:12">
      <c r="B20" s="4" t="s">
        <v>11</v>
      </c>
      <c r="C20" s="8" t="s">
        <v>25</v>
      </c>
      <c r="D20" s="8"/>
      <c r="E20" s="8"/>
      <c r="F20" s="8"/>
      <c r="G20" s="8"/>
      <c r="H20" s="8"/>
      <c r="I20" s="8"/>
      <c r="J20" s="8"/>
      <c r="K20" s="50">
        <f>1/11/3</f>
        <v>3.0303030303030304E-2</v>
      </c>
      <c r="L20" s="45">
        <f>L14*K20</f>
        <v>74.749212121212125</v>
      </c>
    </row>
    <row r="21" spans="2:12">
      <c r="B21" s="12" t="s">
        <v>21</v>
      </c>
      <c r="C21" s="7"/>
      <c r="D21" s="7"/>
      <c r="E21" s="7"/>
      <c r="F21" s="7"/>
      <c r="G21" s="7"/>
      <c r="H21" s="7"/>
      <c r="I21" s="7"/>
      <c r="J21" s="7"/>
      <c r="K21" s="10"/>
      <c r="L21" s="46">
        <f>SUM(L19:L20)</f>
        <v>298.9968484848485</v>
      </c>
    </row>
    <row r="22" spans="2:12" ht="10.15" customHeight="1"/>
    <row r="23" spans="2:12">
      <c r="B23" s="12" t="s">
        <v>26</v>
      </c>
      <c r="C23" s="7"/>
      <c r="D23" s="7"/>
      <c r="E23" s="7"/>
      <c r="F23" s="7"/>
      <c r="G23" s="7"/>
      <c r="H23" s="7"/>
      <c r="I23" s="7"/>
      <c r="J23" s="7"/>
      <c r="K23" s="2" t="s">
        <v>7</v>
      </c>
      <c r="L23" s="2" t="s">
        <v>8</v>
      </c>
    </row>
    <row r="24" spans="2:12">
      <c r="B24" s="37" t="s">
        <v>9</v>
      </c>
      <c r="C24" s="8" t="s">
        <v>27</v>
      </c>
      <c r="D24" s="8"/>
      <c r="E24" s="8"/>
      <c r="F24" s="8"/>
      <c r="G24" s="8"/>
      <c r="H24" s="8"/>
      <c r="I24" s="8"/>
      <c r="J24" s="8"/>
      <c r="K24" s="72">
        <v>0.2</v>
      </c>
      <c r="L24" s="73">
        <f>($L$14+$L$21)*K24</f>
        <v>553.14416969696981</v>
      </c>
    </row>
    <row r="25" spans="2:12">
      <c r="B25" s="37" t="s">
        <v>11</v>
      </c>
      <c r="C25" s="8" t="s">
        <v>28</v>
      </c>
      <c r="D25" s="8"/>
      <c r="E25" s="8"/>
      <c r="F25" s="8"/>
      <c r="G25" s="8"/>
      <c r="H25" s="8"/>
      <c r="I25" s="8"/>
      <c r="J25" s="8"/>
      <c r="K25" s="50">
        <v>2.5000000000000001E-2</v>
      </c>
      <c r="L25" s="74">
        <f t="shared" ref="L25:L31" si="0">($L$14+$L$21)*K25</f>
        <v>69.143021212121226</v>
      </c>
    </row>
    <row r="26" spans="2:12">
      <c r="B26" s="37" t="s">
        <v>13</v>
      </c>
      <c r="C26" s="8" t="s">
        <v>93</v>
      </c>
      <c r="D26" s="8"/>
      <c r="E26" s="8"/>
      <c r="F26" s="8"/>
      <c r="G26" s="8"/>
      <c r="H26" s="8"/>
      <c r="I26" s="8"/>
      <c r="J26" s="8"/>
      <c r="K26" s="72">
        <v>0.03</v>
      </c>
      <c r="L26" s="74">
        <f t="shared" si="0"/>
        <v>82.97162545454546</v>
      </c>
    </row>
    <row r="27" spans="2:12">
      <c r="B27" s="37" t="s">
        <v>15</v>
      </c>
      <c r="C27" s="8" t="s">
        <v>29</v>
      </c>
      <c r="D27" s="8"/>
      <c r="E27" s="8"/>
      <c r="F27" s="8"/>
      <c r="G27" s="8"/>
      <c r="H27" s="8"/>
      <c r="I27" s="8"/>
      <c r="J27" s="8"/>
      <c r="K27" s="51">
        <v>1.4999999999999999E-2</v>
      </c>
      <c r="L27" s="74">
        <f t="shared" si="0"/>
        <v>41.48581272727273</v>
      </c>
    </row>
    <row r="28" spans="2:12">
      <c r="B28" s="37" t="s">
        <v>17</v>
      </c>
      <c r="C28" s="8" t="s">
        <v>30</v>
      </c>
      <c r="D28" s="8"/>
      <c r="E28" s="8"/>
      <c r="F28" s="8"/>
      <c r="G28" s="8"/>
      <c r="H28" s="8"/>
      <c r="I28" s="8"/>
      <c r="J28" s="8"/>
      <c r="K28" s="48">
        <v>0.01</v>
      </c>
      <c r="L28" s="74">
        <f t="shared" si="0"/>
        <v>27.657208484848489</v>
      </c>
    </row>
    <row r="29" spans="2:12">
      <c r="B29" s="37" t="s">
        <v>19</v>
      </c>
      <c r="C29" s="8" t="s">
        <v>31</v>
      </c>
      <c r="D29" s="8"/>
      <c r="E29" s="8"/>
      <c r="F29" s="8"/>
      <c r="G29" s="8"/>
      <c r="H29" s="8"/>
      <c r="I29" s="8"/>
      <c r="J29" s="8"/>
      <c r="K29" s="51">
        <v>6.0000000000000001E-3</v>
      </c>
      <c r="L29" s="74">
        <f t="shared" si="0"/>
        <v>16.594325090909095</v>
      </c>
    </row>
    <row r="30" spans="2:12">
      <c r="B30" s="37" t="s">
        <v>32</v>
      </c>
      <c r="C30" s="8" t="s">
        <v>33</v>
      </c>
      <c r="D30" s="8"/>
      <c r="E30" s="8"/>
      <c r="F30" s="8"/>
      <c r="G30" s="8"/>
      <c r="H30" s="8"/>
      <c r="I30" s="8"/>
      <c r="J30" s="8"/>
      <c r="K30" s="51">
        <v>2E-3</v>
      </c>
      <c r="L30" s="74">
        <f t="shared" si="0"/>
        <v>5.531441696969698</v>
      </c>
    </row>
    <row r="31" spans="2:12">
      <c r="B31" s="37" t="s">
        <v>34</v>
      </c>
      <c r="C31" s="8" t="s">
        <v>35</v>
      </c>
      <c r="D31" s="8"/>
      <c r="E31" s="8"/>
      <c r="F31" s="8"/>
      <c r="G31" s="8"/>
      <c r="H31" s="8"/>
      <c r="I31" s="8"/>
      <c r="J31" s="8"/>
      <c r="K31" s="48">
        <v>0.08</v>
      </c>
      <c r="L31" s="74">
        <f t="shared" si="0"/>
        <v>221.25766787878791</v>
      </c>
    </row>
    <row r="32" spans="2:12">
      <c r="B32" s="12" t="s">
        <v>21</v>
      </c>
      <c r="C32" s="21"/>
      <c r="D32" s="7"/>
      <c r="E32" s="7"/>
      <c r="F32" s="7"/>
      <c r="G32" s="7"/>
      <c r="H32" s="7"/>
      <c r="I32" s="7"/>
      <c r="J32" s="7"/>
      <c r="K32" s="55">
        <f>SUM(K24:K31)</f>
        <v>0.36800000000000005</v>
      </c>
      <c r="L32" s="71">
        <f>SUM(L24:L31)</f>
        <v>1017.7852722424245</v>
      </c>
    </row>
    <row r="33" spans="2:12" ht="12" customHeight="1"/>
    <row r="34" spans="2:12" ht="31.5">
      <c r="B34" s="104" t="s">
        <v>36</v>
      </c>
      <c r="C34" s="21"/>
      <c r="D34" s="6"/>
      <c r="E34" s="6"/>
      <c r="F34" s="6"/>
      <c r="G34" s="6"/>
      <c r="H34" s="6"/>
      <c r="I34" s="53" t="s">
        <v>37</v>
      </c>
      <c r="J34" s="52" t="s">
        <v>38</v>
      </c>
      <c r="K34" s="2" t="s">
        <v>7</v>
      </c>
      <c r="L34" s="2" t="s">
        <v>8</v>
      </c>
    </row>
    <row r="35" spans="2:12">
      <c r="B35" s="37" t="s">
        <v>9</v>
      </c>
      <c r="C35" s="8" t="s">
        <v>39</v>
      </c>
      <c r="D35" s="8"/>
      <c r="E35" s="8"/>
      <c r="F35" s="8"/>
      <c r="G35" s="8"/>
      <c r="H35" s="8"/>
      <c r="I35" s="76">
        <v>4.5</v>
      </c>
      <c r="J35" s="47">
        <v>22</v>
      </c>
      <c r="K35" s="48">
        <v>0.06</v>
      </c>
      <c r="L35" s="69">
        <f>(J35*2*I35)-(K35*L5)</f>
        <v>84.151200000000003</v>
      </c>
    </row>
    <row r="36" spans="2:12">
      <c r="B36" s="37" t="s">
        <v>11</v>
      </c>
      <c r="C36" s="8" t="s">
        <v>40</v>
      </c>
      <c r="D36" s="8"/>
      <c r="E36" s="8"/>
      <c r="F36" s="8"/>
      <c r="G36" s="8"/>
      <c r="H36" s="8"/>
      <c r="I36" s="76">
        <v>24</v>
      </c>
      <c r="J36" s="47">
        <v>22</v>
      </c>
      <c r="K36" s="48">
        <v>0.1</v>
      </c>
      <c r="L36" s="69">
        <f>(J36*I36)-(K36*J36*I36)</f>
        <v>475.2</v>
      </c>
    </row>
    <row r="37" spans="2:12">
      <c r="B37" s="37" t="s">
        <v>13</v>
      </c>
      <c r="C37" s="8" t="s">
        <v>41</v>
      </c>
      <c r="D37" s="8"/>
      <c r="E37" s="8"/>
      <c r="F37" s="8"/>
      <c r="G37" s="8"/>
      <c r="H37" s="8"/>
      <c r="I37" s="47"/>
      <c r="J37" s="47"/>
      <c r="K37" s="50">
        <v>3.7999999999999999E-2</v>
      </c>
      <c r="L37" s="69">
        <f>L5*K37</f>
        <v>72.104240000000004</v>
      </c>
    </row>
    <row r="38" spans="2:12">
      <c r="B38" s="37" t="s">
        <v>15</v>
      </c>
      <c r="C38" s="8" t="s">
        <v>94</v>
      </c>
      <c r="D38" s="8"/>
      <c r="E38" s="8"/>
      <c r="F38" s="8"/>
      <c r="G38" s="8"/>
      <c r="H38" s="8"/>
      <c r="I38" s="47"/>
      <c r="J38" s="47"/>
      <c r="K38" s="50"/>
      <c r="L38" s="70">
        <v>16.89</v>
      </c>
    </row>
    <row r="39" spans="2:12">
      <c r="B39" s="37" t="s">
        <v>17</v>
      </c>
      <c r="C39" s="8" t="s">
        <v>176</v>
      </c>
      <c r="D39" s="8"/>
      <c r="E39" s="8"/>
      <c r="F39" s="8"/>
      <c r="G39" s="8"/>
      <c r="H39" s="8"/>
      <c r="I39" s="47"/>
      <c r="J39" s="47"/>
      <c r="K39" s="50"/>
      <c r="L39" s="70">
        <v>6.75</v>
      </c>
    </row>
    <row r="40" spans="2:12">
      <c r="B40" s="37" t="s">
        <v>19</v>
      </c>
      <c r="C40" s="8" t="s">
        <v>92</v>
      </c>
      <c r="D40" s="8"/>
      <c r="E40" s="8"/>
      <c r="F40" s="8"/>
      <c r="G40" s="8"/>
      <c r="H40" s="8"/>
      <c r="I40" s="47"/>
      <c r="J40" s="47"/>
      <c r="K40" s="47"/>
      <c r="L40" s="69">
        <v>100.71</v>
      </c>
    </row>
    <row r="41" spans="2:12">
      <c r="B41" s="15" t="s">
        <v>21</v>
      </c>
      <c r="C41" s="21"/>
      <c r="D41" s="6"/>
      <c r="E41" s="6"/>
      <c r="F41" s="6"/>
      <c r="G41" s="6"/>
      <c r="H41" s="6"/>
      <c r="I41" s="52"/>
      <c r="J41" s="52"/>
      <c r="K41" s="52"/>
      <c r="L41" s="71">
        <f>SUM(L35:L40)</f>
        <v>755.80543999999998</v>
      </c>
    </row>
    <row r="42" spans="2:12" ht="10.9" customHeight="1"/>
    <row r="43" spans="2:12">
      <c r="B43" s="20" t="s">
        <v>42</v>
      </c>
      <c r="C43" s="1"/>
      <c r="D43" s="1"/>
      <c r="E43" s="1"/>
      <c r="F43" s="1"/>
      <c r="G43" s="1"/>
      <c r="H43" s="1"/>
      <c r="I43" s="1"/>
      <c r="J43" s="1"/>
      <c r="K43" s="38" t="s">
        <v>7</v>
      </c>
      <c r="L43" s="38" t="s">
        <v>8</v>
      </c>
    </row>
    <row r="44" spans="2:12">
      <c r="B44" s="4" t="s">
        <v>9</v>
      </c>
      <c r="C44" s="8" t="s">
        <v>43</v>
      </c>
      <c r="D44" s="8"/>
      <c r="E44" s="8"/>
      <c r="F44" s="8"/>
      <c r="G44" s="8"/>
      <c r="H44" s="8"/>
      <c r="I44" s="8"/>
      <c r="J44" s="8"/>
      <c r="K44" s="9"/>
      <c r="L44" s="77">
        <f>L21</f>
        <v>298.9968484848485</v>
      </c>
    </row>
    <row r="45" spans="2:12">
      <c r="B45" s="4" t="s">
        <v>11</v>
      </c>
      <c r="C45" s="8" t="s">
        <v>44</v>
      </c>
      <c r="D45" s="8"/>
      <c r="E45" s="8"/>
      <c r="F45" s="8"/>
      <c r="G45" s="8"/>
      <c r="H45" s="8"/>
      <c r="I45" s="8"/>
      <c r="J45" s="8"/>
      <c r="K45" s="9"/>
      <c r="L45" s="77">
        <f>L32</f>
        <v>1017.7852722424245</v>
      </c>
    </row>
    <row r="46" spans="2:12">
      <c r="B46" s="4" t="s">
        <v>13</v>
      </c>
      <c r="C46" s="8" t="s">
        <v>45</v>
      </c>
      <c r="D46" s="8"/>
      <c r="E46" s="8"/>
      <c r="F46" s="8"/>
      <c r="G46" s="8"/>
      <c r="H46" s="8"/>
      <c r="I46" s="8"/>
      <c r="J46" s="8"/>
      <c r="K46" s="9"/>
      <c r="L46" s="77">
        <f>L41</f>
        <v>755.80543999999998</v>
      </c>
    </row>
    <row r="47" spans="2:12">
      <c r="B47" s="20" t="s">
        <v>21</v>
      </c>
      <c r="C47" s="1"/>
      <c r="D47" s="1"/>
      <c r="E47" s="1"/>
      <c r="F47" s="1"/>
      <c r="G47" s="1"/>
      <c r="H47" s="1"/>
      <c r="I47" s="1"/>
      <c r="J47" s="1"/>
      <c r="K47" s="14"/>
      <c r="L47" s="78">
        <f>SUM(L44:L46)</f>
        <v>2072.5875607272728</v>
      </c>
    </row>
    <row r="49" spans="2:12">
      <c r="B49" s="12" t="s">
        <v>46</v>
      </c>
      <c r="C49" s="7"/>
      <c r="D49" s="7"/>
      <c r="E49" s="7"/>
      <c r="F49" s="7"/>
      <c r="G49" s="7"/>
      <c r="H49" s="7"/>
      <c r="I49" s="7"/>
      <c r="J49" s="7"/>
      <c r="K49" s="2" t="s">
        <v>7</v>
      </c>
      <c r="L49" s="2" t="s">
        <v>8</v>
      </c>
    </row>
    <row r="50" spans="2:12">
      <c r="B50" s="37" t="s">
        <v>9</v>
      </c>
      <c r="C50" s="8" t="s">
        <v>47</v>
      </c>
      <c r="D50" s="8"/>
      <c r="E50" s="8"/>
      <c r="F50" s="8"/>
      <c r="G50" s="8"/>
      <c r="H50" s="8"/>
      <c r="I50" s="8"/>
      <c r="J50" s="8"/>
      <c r="K50" s="50">
        <f>1/12*0.05</f>
        <v>4.1666666666666666E-3</v>
      </c>
      <c r="L50" s="70">
        <f>(L14+L21)*K50</f>
        <v>11.523836868686869</v>
      </c>
    </row>
    <row r="51" spans="2:12">
      <c r="B51" s="37" t="s">
        <v>11</v>
      </c>
      <c r="C51" s="8" t="s">
        <v>48</v>
      </c>
      <c r="D51" s="8"/>
      <c r="E51" s="8"/>
      <c r="F51" s="8"/>
      <c r="G51" s="8"/>
      <c r="H51" s="8"/>
      <c r="I51" s="8"/>
      <c r="J51" s="8"/>
      <c r="K51" s="54">
        <f>K31*K50</f>
        <v>3.3333333333333332E-4</v>
      </c>
      <c r="L51" s="70">
        <f>(L14+L21)*K51</f>
        <v>0.92190694949494956</v>
      </c>
    </row>
    <row r="52" spans="2:12">
      <c r="B52" s="37" t="s">
        <v>13</v>
      </c>
      <c r="C52" s="8" t="s">
        <v>49</v>
      </c>
      <c r="D52" s="8"/>
      <c r="E52" s="8"/>
      <c r="F52" s="8"/>
      <c r="G52" s="8"/>
      <c r="H52" s="8"/>
      <c r="I52" s="8"/>
      <c r="J52" s="8"/>
      <c r="K52" s="79">
        <f>8%*40%*90%*(1+(1/11)+(1/11)+(1/11)*(1/3))</f>
        <v>3.4909090909090904E-2</v>
      </c>
      <c r="L52" s="69">
        <f>(L14)*K52</f>
        <v>86.111092363636359</v>
      </c>
    </row>
    <row r="53" spans="2:12">
      <c r="B53" s="37" t="s">
        <v>15</v>
      </c>
      <c r="C53" s="8" t="s">
        <v>50</v>
      </c>
      <c r="D53" s="8"/>
      <c r="E53" s="8"/>
      <c r="F53" s="8"/>
      <c r="G53" s="8"/>
      <c r="H53" s="8"/>
      <c r="I53" s="8"/>
      <c r="J53" s="8"/>
      <c r="K53" s="54">
        <f>7/30/12</f>
        <v>1.9444444444444445E-2</v>
      </c>
      <c r="L53" s="69">
        <f>(L14+L21)*K53</f>
        <v>53.777905387205394</v>
      </c>
    </row>
    <row r="54" spans="2:12">
      <c r="B54" s="37" t="s">
        <v>17</v>
      </c>
      <c r="C54" s="3" t="s">
        <v>51</v>
      </c>
      <c r="D54" s="8"/>
      <c r="E54" s="8"/>
      <c r="F54" s="8"/>
      <c r="G54" s="8"/>
      <c r="H54" s="8"/>
      <c r="I54" s="8"/>
      <c r="J54" s="8"/>
      <c r="K54" s="50">
        <f>K32*K53</f>
        <v>7.1555555555555565E-3</v>
      </c>
      <c r="L54" s="69">
        <f>(L14+L21)*K54</f>
        <v>19.790269182491588</v>
      </c>
    </row>
    <row r="55" spans="2:12">
      <c r="B55" s="37" t="s">
        <v>19</v>
      </c>
      <c r="C55" s="8" t="s">
        <v>52</v>
      </c>
      <c r="D55" s="8"/>
      <c r="E55" s="8"/>
      <c r="F55" s="8"/>
      <c r="G55" s="8"/>
      <c r="H55" s="8"/>
      <c r="I55" s="8"/>
      <c r="J55" s="8"/>
      <c r="K55" s="54"/>
      <c r="L55" s="69"/>
    </row>
    <row r="56" spans="2:12">
      <c r="B56" s="15" t="s">
        <v>21</v>
      </c>
      <c r="C56" s="21"/>
      <c r="D56" s="6"/>
      <c r="E56" s="6"/>
      <c r="F56" s="6"/>
      <c r="G56" s="6"/>
      <c r="H56" s="6"/>
      <c r="I56" s="6"/>
      <c r="J56" s="6"/>
      <c r="K56" s="5"/>
      <c r="L56" s="71">
        <f>SUM(L50:L54)</f>
        <v>172.12501075151516</v>
      </c>
    </row>
    <row r="57" spans="2:12" ht="9.6" customHeight="1"/>
    <row r="58" spans="2:12">
      <c r="B58" s="24" t="s">
        <v>53</v>
      </c>
      <c r="C58" s="32"/>
      <c r="D58" s="6"/>
      <c r="E58" s="6"/>
      <c r="F58" s="6"/>
      <c r="G58" s="6"/>
      <c r="H58" s="6"/>
      <c r="I58" s="6"/>
      <c r="J58" s="6"/>
      <c r="K58" s="6"/>
      <c r="L58" s="13"/>
    </row>
    <row r="59" spans="2:12" ht="9.6" customHeight="1">
      <c r="B59" s="41"/>
      <c r="C59" s="41"/>
    </row>
    <row r="60" spans="2:12" ht="31.5">
      <c r="B60" s="104" t="s">
        <v>54</v>
      </c>
      <c r="C60" s="21"/>
      <c r="D60" s="7"/>
      <c r="E60" s="7"/>
      <c r="F60" s="7"/>
      <c r="G60" s="7"/>
      <c r="H60" s="7"/>
      <c r="I60" s="57" t="s">
        <v>55</v>
      </c>
      <c r="J60" s="57" t="s">
        <v>56</v>
      </c>
      <c r="K60" s="2" t="s">
        <v>7</v>
      </c>
      <c r="L60" s="2" t="s">
        <v>8</v>
      </c>
    </row>
    <row r="61" spans="2:12">
      <c r="B61" s="37" t="s">
        <v>9</v>
      </c>
      <c r="C61" s="8" t="s">
        <v>57</v>
      </c>
      <c r="D61" s="8"/>
      <c r="E61" s="8"/>
      <c r="F61" s="8"/>
      <c r="G61" s="8"/>
      <c r="H61" s="8"/>
      <c r="I61" s="8"/>
      <c r="J61" s="59"/>
      <c r="K61" s="54">
        <v>9.0909090909090912E-2</v>
      </c>
      <c r="L61" s="69">
        <f>K61*L14</f>
        <v>224.24763636363639</v>
      </c>
    </row>
    <row r="62" spans="2:12">
      <c r="B62" s="37" t="s">
        <v>11</v>
      </c>
      <c r="C62" s="8" t="s">
        <v>58</v>
      </c>
      <c r="D62" s="8"/>
      <c r="E62" s="8"/>
      <c r="F62" s="8"/>
      <c r="G62" s="8"/>
      <c r="H62" s="8"/>
      <c r="I62" s="62">
        <v>2.96</v>
      </c>
      <c r="J62" s="63">
        <v>1</v>
      </c>
      <c r="K62" s="54">
        <f>(I62/30)/12</f>
        <v>8.2222222222222228E-3</v>
      </c>
      <c r="L62" s="70">
        <f>K62*L14</f>
        <v>20.281952888888892</v>
      </c>
    </row>
    <row r="63" spans="2:12">
      <c r="B63" s="37" t="s">
        <v>13</v>
      </c>
      <c r="C63" s="8" t="s">
        <v>59</v>
      </c>
      <c r="D63" s="8"/>
      <c r="E63" s="8"/>
      <c r="F63" s="8"/>
      <c r="G63" s="8"/>
      <c r="H63" s="8"/>
      <c r="I63" s="62">
        <v>20</v>
      </c>
      <c r="J63" s="64">
        <v>1.4999999999999999E-2</v>
      </c>
      <c r="K63" s="54">
        <f>(20/30)/12*J63</f>
        <v>8.3333333333333328E-4</v>
      </c>
      <c r="L63" s="69">
        <f>K63*L14</f>
        <v>2.0556033333333334</v>
      </c>
    </row>
    <row r="64" spans="2:12">
      <c r="B64" s="37" t="s">
        <v>15</v>
      </c>
      <c r="C64" s="8" t="s">
        <v>60</v>
      </c>
      <c r="D64" s="8"/>
      <c r="E64" s="8"/>
      <c r="F64" s="8"/>
      <c r="G64" s="8"/>
      <c r="H64" s="8"/>
      <c r="I64" s="62">
        <v>15</v>
      </c>
      <c r="J64" s="65">
        <v>1.78E-2</v>
      </c>
      <c r="K64" s="56">
        <f>(15/30)/12*J64</f>
        <v>7.4166666666666662E-4</v>
      </c>
      <c r="L64" s="69">
        <f>K64*L14</f>
        <v>1.8294869666666667</v>
      </c>
    </row>
    <row r="65" spans="2:12">
      <c r="B65" s="37" t="s">
        <v>17</v>
      </c>
      <c r="C65" s="8" t="s">
        <v>61</v>
      </c>
      <c r="D65" s="8"/>
      <c r="E65" s="8"/>
      <c r="F65" s="8"/>
      <c r="G65" s="8"/>
      <c r="H65" s="8"/>
      <c r="I65" s="62">
        <v>180</v>
      </c>
      <c r="J65" s="66">
        <v>5.28E-2</v>
      </c>
      <c r="K65" s="54">
        <f>(1+1/3)/12*(I65/30)/12*J65</f>
        <v>2.9333333333333334E-3</v>
      </c>
      <c r="L65" s="69">
        <f>K65*L14</f>
        <v>7.2357237333333337</v>
      </c>
    </row>
    <row r="66" spans="2:12">
      <c r="B66" s="37" t="s">
        <v>19</v>
      </c>
      <c r="C66" s="8" t="s">
        <v>62</v>
      </c>
      <c r="D66" s="8"/>
      <c r="E66" s="8"/>
      <c r="F66" s="8"/>
      <c r="G66" s="8"/>
      <c r="H66" s="8"/>
      <c r="I66" s="58"/>
      <c r="J66" s="58"/>
      <c r="K66" s="47"/>
      <c r="L66" s="69"/>
    </row>
    <row r="67" spans="2:12" ht="19.5" customHeight="1">
      <c r="B67" s="148" t="s">
        <v>96</v>
      </c>
      <c r="C67" s="149"/>
      <c r="D67" s="7"/>
      <c r="E67" s="7"/>
      <c r="F67" s="7"/>
      <c r="G67" s="7"/>
      <c r="H67" s="7"/>
      <c r="I67" s="7"/>
      <c r="J67" s="7"/>
      <c r="K67" s="80">
        <f>SUM(K61:K65)</f>
        <v>0.10363964646464648</v>
      </c>
      <c r="L67" s="81">
        <f>SUM(L61:L65)</f>
        <v>255.65040328585863</v>
      </c>
    </row>
    <row r="68" spans="2:12" ht="20.25" customHeight="1">
      <c r="B68" s="150" t="s">
        <v>95</v>
      </c>
      <c r="C68" s="151"/>
      <c r="D68" s="151"/>
      <c r="E68" s="151"/>
      <c r="F68" s="151"/>
      <c r="G68" s="151"/>
      <c r="H68" s="151"/>
      <c r="I68" s="151"/>
      <c r="J68" s="152"/>
      <c r="K68" s="82">
        <f>K32*K67</f>
        <v>3.8139389898989906E-2</v>
      </c>
      <c r="L68" s="83">
        <f>K68*L14</f>
        <v>94.079348409195987</v>
      </c>
    </row>
    <row r="69" spans="2:12" ht="21.75" customHeight="1">
      <c r="B69" s="153" t="s">
        <v>21</v>
      </c>
      <c r="C69" s="154"/>
      <c r="D69" s="154"/>
      <c r="E69" s="154"/>
      <c r="F69" s="154"/>
      <c r="G69" s="154"/>
      <c r="H69" s="154"/>
      <c r="I69" s="154"/>
      <c r="J69" s="155"/>
      <c r="K69" s="80"/>
      <c r="L69" s="81">
        <f>L67+L68</f>
        <v>349.72975169505463</v>
      </c>
    </row>
    <row r="70" spans="2:12">
      <c r="B70" s="61"/>
      <c r="C70" s="61"/>
      <c r="D70" s="61"/>
      <c r="E70" s="61"/>
      <c r="F70" s="61"/>
      <c r="G70" s="61"/>
      <c r="H70" s="61"/>
      <c r="I70" s="61"/>
      <c r="J70" s="61"/>
      <c r="K70" s="60"/>
      <c r="L70" s="68"/>
    </row>
    <row r="72" spans="2:12">
      <c r="B72" s="12" t="s">
        <v>63</v>
      </c>
      <c r="C72" s="21"/>
      <c r="D72" s="7"/>
      <c r="E72" s="7"/>
      <c r="F72" s="7"/>
      <c r="G72" s="7"/>
      <c r="H72" s="7"/>
      <c r="I72" s="7"/>
      <c r="J72" s="7"/>
      <c r="K72" s="2" t="s">
        <v>7</v>
      </c>
      <c r="L72" s="2" t="s">
        <v>8</v>
      </c>
    </row>
    <row r="73" spans="2:12" ht="14.25" customHeight="1">
      <c r="B73" s="37" t="s">
        <v>9</v>
      </c>
      <c r="C73" s="8" t="s">
        <v>64</v>
      </c>
      <c r="D73" s="8"/>
      <c r="E73" s="8"/>
      <c r="F73" s="8"/>
      <c r="G73" s="8"/>
      <c r="H73" s="8"/>
      <c r="I73" s="8"/>
      <c r="J73" s="8"/>
      <c r="K73" s="9"/>
      <c r="L73" s="70">
        <f>((L8+L9)/220)*15*1.5*0</f>
        <v>0</v>
      </c>
    </row>
    <row r="74" spans="2:12">
      <c r="B74" s="12" t="s">
        <v>21</v>
      </c>
      <c r="C74" s="7"/>
      <c r="D74" s="7"/>
      <c r="E74" s="7"/>
      <c r="F74" s="7"/>
      <c r="G74" s="7"/>
      <c r="H74" s="7"/>
      <c r="I74" s="7"/>
      <c r="J74" s="7"/>
      <c r="K74" s="10"/>
      <c r="L74" s="71">
        <f>SUM(L73)</f>
        <v>0</v>
      </c>
    </row>
    <row r="76" spans="2:12">
      <c r="B76" s="20" t="s">
        <v>65</v>
      </c>
      <c r="C76" s="34"/>
      <c r="D76" s="19"/>
      <c r="E76" s="19"/>
      <c r="F76" s="19"/>
      <c r="G76" s="19"/>
      <c r="H76" s="19"/>
      <c r="I76" s="19"/>
      <c r="J76" s="19"/>
      <c r="K76" s="38" t="s">
        <v>7</v>
      </c>
      <c r="L76" s="38" t="s">
        <v>8</v>
      </c>
    </row>
    <row r="77" spans="2:12">
      <c r="B77" s="39" t="s">
        <v>66</v>
      </c>
      <c r="C77" s="8" t="s">
        <v>67</v>
      </c>
      <c r="D77" s="8"/>
      <c r="E77" s="8"/>
      <c r="F77" s="8"/>
      <c r="G77" s="8"/>
      <c r="H77" s="8"/>
      <c r="I77" s="8"/>
      <c r="J77" s="8"/>
      <c r="K77" s="67"/>
      <c r="L77" s="75">
        <f>L69</f>
        <v>349.72975169505463</v>
      </c>
    </row>
    <row r="78" spans="2:12">
      <c r="B78" s="39" t="s">
        <v>68</v>
      </c>
      <c r="C78" s="8" t="s">
        <v>69</v>
      </c>
      <c r="D78" s="8"/>
      <c r="E78" s="8"/>
      <c r="F78" s="8"/>
      <c r="G78" s="8"/>
      <c r="H78" s="8"/>
      <c r="I78" s="8"/>
      <c r="J78" s="8"/>
      <c r="K78" s="9"/>
      <c r="L78" s="69">
        <f>L74</f>
        <v>0</v>
      </c>
    </row>
    <row r="79" spans="2:12">
      <c r="B79" s="20" t="s">
        <v>21</v>
      </c>
      <c r="C79" s="19"/>
      <c r="D79" s="19"/>
      <c r="E79" s="19"/>
      <c r="F79" s="19"/>
      <c r="G79" s="19"/>
      <c r="H79" s="19"/>
      <c r="I79" s="19"/>
      <c r="J79" s="19"/>
      <c r="K79" s="20"/>
      <c r="L79" s="84">
        <f>L77+L78</f>
        <v>349.72975169505463</v>
      </c>
    </row>
    <row r="81" spans="2:12">
      <c r="B81" s="12" t="s">
        <v>70</v>
      </c>
      <c r="C81" s="27"/>
      <c r="D81" s="27"/>
      <c r="E81" s="27"/>
      <c r="F81" s="7"/>
      <c r="G81" s="7"/>
      <c r="H81" s="7"/>
      <c r="I81" s="7"/>
      <c r="J81" s="7"/>
      <c r="K81" s="2" t="s">
        <v>7</v>
      </c>
      <c r="L81" s="2" t="s">
        <v>8</v>
      </c>
    </row>
    <row r="82" spans="2:12">
      <c r="B82" s="37" t="s">
        <v>9</v>
      </c>
      <c r="C82" s="8" t="s">
        <v>71</v>
      </c>
      <c r="D82" s="42"/>
      <c r="E82" s="42"/>
      <c r="F82" s="8"/>
      <c r="G82" s="8"/>
      <c r="H82" s="8"/>
      <c r="I82" s="8"/>
      <c r="J82" s="8"/>
      <c r="K82" s="9"/>
      <c r="L82" s="70">
        <f>'Insumos Ag. Portaria'!G13</f>
        <v>68.648333333333341</v>
      </c>
    </row>
    <row r="83" spans="2:12">
      <c r="B83" s="37" t="s">
        <v>11</v>
      </c>
      <c r="C83" s="8" t="s">
        <v>72</v>
      </c>
      <c r="D83" s="42"/>
      <c r="E83" s="42"/>
      <c r="F83" s="8"/>
      <c r="G83" s="8"/>
      <c r="H83" s="8"/>
      <c r="I83" s="8"/>
      <c r="J83" s="8"/>
      <c r="K83" s="9"/>
      <c r="L83" s="70">
        <v>0</v>
      </c>
    </row>
    <row r="84" spans="2:12">
      <c r="B84" s="37" t="s">
        <v>13</v>
      </c>
      <c r="C84" s="8" t="s">
        <v>73</v>
      </c>
      <c r="D84" s="42"/>
      <c r="E84" s="42"/>
      <c r="F84" s="8"/>
      <c r="G84" s="8"/>
      <c r="H84" s="8"/>
      <c r="I84" s="8"/>
      <c r="J84" s="8"/>
      <c r="K84" s="9"/>
      <c r="L84" s="70">
        <f>'Insumos Ag. Portaria'!G25</f>
        <v>5.3570000000000002</v>
      </c>
    </row>
    <row r="85" spans="2:12">
      <c r="B85" s="37" t="s">
        <v>15</v>
      </c>
      <c r="C85" s="8" t="s">
        <v>175</v>
      </c>
      <c r="D85" s="42"/>
      <c r="E85" s="42"/>
      <c r="F85" s="8"/>
      <c r="G85" s="8"/>
      <c r="H85" s="8"/>
      <c r="I85" s="8"/>
      <c r="J85" s="8"/>
      <c r="K85" s="9"/>
      <c r="L85" s="70">
        <v>0</v>
      </c>
    </row>
    <row r="86" spans="2:12">
      <c r="B86" s="12" t="s">
        <v>21</v>
      </c>
      <c r="C86" s="21"/>
      <c r="D86" s="16"/>
      <c r="E86" s="16"/>
      <c r="F86" s="7"/>
      <c r="G86" s="7"/>
      <c r="H86" s="7"/>
      <c r="I86" s="7"/>
      <c r="J86" s="7"/>
      <c r="K86" s="10"/>
      <c r="L86" s="71">
        <f>SUM(L82:L85)</f>
        <v>74.00533333333334</v>
      </c>
    </row>
    <row r="87" spans="2:12">
      <c r="B87" s="41"/>
      <c r="C87" s="41"/>
      <c r="D87" s="41"/>
      <c r="E87" s="41"/>
      <c r="K87" s="18"/>
      <c r="L87" s="33"/>
    </row>
    <row r="88" spans="2:12">
      <c r="B88" s="10" t="s">
        <v>74</v>
      </c>
      <c r="C88" s="27"/>
      <c r="D88" s="27"/>
      <c r="E88" s="27"/>
      <c r="F88" s="7"/>
      <c r="G88" s="7"/>
      <c r="H88" s="7"/>
      <c r="I88" s="7"/>
      <c r="J88" s="7"/>
      <c r="K88" s="2" t="s">
        <v>7</v>
      </c>
      <c r="L88" s="2" t="s">
        <v>8</v>
      </c>
    </row>
    <row r="89" spans="2:12">
      <c r="B89" s="37" t="s">
        <v>9</v>
      </c>
      <c r="C89" s="8" t="s">
        <v>75</v>
      </c>
      <c r="D89" s="42"/>
      <c r="E89" s="42"/>
      <c r="F89" s="8"/>
      <c r="G89" s="8"/>
      <c r="H89" s="8"/>
      <c r="I89" s="8"/>
      <c r="J89" s="8"/>
      <c r="K89" s="50">
        <v>4.8500000000000001E-2</v>
      </c>
      <c r="L89" s="69">
        <f>L103*K89</f>
        <v>249.05582534059806</v>
      </c>
    </row>
    <row r="90" spans="2:12">
      <c r="B90" s="37" t="s">
        <v>11</v>
      </c>
      <c r="C90" s="8" t="s">
        <v>76</v>
      </c>
      <c r="D90" s="42"/>
      <c r="E90" s="42"/>
      <c r="F90" s="8"/>
      <c r="G90" s="8"/>
      <c r="H90" s="8"/>
      <c r="I90" s="8"/>
      <c r="J90" s="8"/>
      <c r="K90" s="50">
        <v>5.45E-2</v>
      </c>
      <c r="L90" s="69">
        <f>(L103+L89)*K90</f>
        <v>293.44039776070372</v>
      </c>
    </row>
    <row r="91" spans="2:12">
      <c r="B91" s="37" t="s">
        <v>13</v>
      </c>
      <c r="C91" s="8" t="s">
        <v>77</v>
      </c>
      <c r="D91" s="43"/>
      <c r="E91" s="43"/>
      <c r="F91" s="8"/>
      <c r="G91" s="8"/>
      <c r="H91" s="8"/>
      <c r="I91" s="8"/>
      <c r="J91" s="8"/>
      <c r="K91" s="50">
        <v>8.6499999999999994E-2</v>
      </c>
      <c r="L91" s="69"/>
    </row>
    <row r="92" spans="2:12">
      <c r="B92" s="37" t="s">
        <v>78</v>
      </c>
      <c r="C92" s="8" t="s">
        <v>79</v>
      </c>
      <c r="D92" s="42"/>
      <c r="E92" s="42"/>
      <c r="F92" s="8"/>
      <c r="G92" s="8"/>
      <c r="H92" s="8"/>
      <c r="I92" s="8"/>
      <c r="J92" s="8"/>
      <c r="K92" s="50">
        <v>6.4999999999999997E-3</v>
      </c>
      <c r="L92" s="69">
        <f>($L$103+$L$89+$L$90)/(1-$K$91)*K92</f>
        <v>40.399388305916915</v>
      </c>
    </row>
    <row r="93" spans="2:12">
      <c r="B93" s="37" t="s">
        <v>80</v>
      </c>
      <c r="C93" s="8" t="s">
        <v>81</v>
      </c>
      <c r="D93" s="42"/>
      <c r="E93" s="42"/>
      <c r="F93" s="8"/>
      <c r="G93" s="8"/>
      <c r="H93" s="8"/>
      <c r="I93" s="8"/>
      <c r="J93" s="8"/>
      <c r="K93" s="50">
        <v>0.03</v>
      </c>
      <c r="L93" s="69">
        <f t="shared" ref="L93:L94" si="1">($L$103+$L$89+$L$90)/(1-$K$91)*K93</f>
        <v>186.45871525807809</v>
      </c>
    </row>
    <row r="94" spans="2:12">
      <c r="B94" s="37" t="s">
        <v>82</v>
      </c>
      <c r="C94" s="8" t="s">
        <v>83</v>
      </c>
      <c r="D94" s="42"/>
      <c r="E94" s="42"/>
      <c r="F94" s="8"/>
      <c r="G94" s="8"/>
      <c r="H94" s="8"/>
      <c r="I94" s="8"/>
      <c r="J94" s="8"/>
      <c r="K94" s="50">
        <v>0.05</v>
      </c>
      <c r="L94" s="69">
        <f t="shared" si="1"/>
        <v>310.76452543013016</v>
      </c>
    </row>
    <row r="95" spans="2:12">
      <c r="B95" s="10" t="s">
        <v>21</v>
      </c>
      <c r="C95" s="7"/>
      <c r="D95" s="7"/>
      <c r="E95" s="7"/>
      <c r="F95" s="7"/>
      <c r="G95" s="7"/>
      <c r="H95" s="7"/>
      <c r="I95" s="7"/>
      <c r="J95" s="7"/>
      <c r="K95" s="10"/>
      <c r="L95" s="71">
        <f>SUM(L89+L90+L92+L93+L94)</f>
        <v>1080.118852095427</v>
      </c>
    </row>
    <row r="97" spans="2:12">
      <c r="B97" s="36" t="s">
        <v>84</v>
      </c>
      <c r="C97" s="26"/>
      <c r="D97" s="26"/>
      <c r="E97" s="26"/>
      <c r="F97" s="26"/>
      <c r="G97" s="26"/>
      <c r="H97" s="26"/>
      <c r="I97" s="26"/>
      <c r="J97" s="26"/>
      <c r="K97" s="26"/>
      <c r="L97" s="38" t="s">
        <v>8</v>
      </c>
    </row>
    <row r="98" spans="2:12">
      <c r="B98" s="37" t="s">
        <v>9</v>
      </c>
      <c r="C98" s="8" t="s">
        <v>85</v>
      </c>
      <c r="D98" s="8"/>
      <c r="E98" s="8"/>
      <c r="F98" s="8"/>
      <c r="G98" s="8"/>
      <c r="H98" s="8"/>
      <c r="I98" s="8"/>
      <c r="J98" s="8"/>
      <c r="K98" s="8"/>
      <c r="L98" s="85">
        <f>L14</f>
        <v>2466.7240000000002</v>
      </c>
    </row>
    <row r="99" spans="2:12">
      <c r="B99" s="37" t="s">
        <v>11</v>
      </c>
      <c r="C99" s="8" t="s">
        <v>86</v>
      </c>
      <c r="D99" s="8"/>
      <c r="E99" s="8"/>
      <c r="F99" s="8"/>
      <c r="G99" s="8"/>
      <c r="H99" s="8"/>
      <c r="I99" s="8"/>
      <c r="J99" s="8"/>
      <c r="K99" s="8"/>
      <c r="L99" s="85">
        <f>L47</f>
        <v>2072.5875607272728</v>
      </c>
    </row>
    <row r="100" spans="2:12">
      <c r="B100" s="37" t="s">
        <v>13</v>
      </c>
      <c r="C100" s="8" t="s">
        <v>87</v>
      </c>
      <c r="D100" s="8"/>
      <c r="E100" s="8"/>
      <c r="F100" s="8"/>
      <c r="G100" s="8"/>
      <c r="H100" s="8"/>
      <c r="I100" s="8"/>
      <c r="J100" s="8"/>
      <c r="K100" s="8"/>
      <c r="L100" s="85">
        <f>L56</f>
        <v>172.12501075151516</v>
      </c>
    </row>
    <row r="101" spans="2:12">
      <c r="B101" s="37" t="s">
        <v>15</v>
      </c>
      <c r="C101" s="8" t="s">
        <v>88</v>
      </c>
      <c r="D101" s="8"/>
      <c r="E101" s="8"/>
      <c r="F101" s="8"/>
      <c r="G101" s="8"/>
      <c r="H101" s="8"/>
      <c r="I101" s="8"/>
      <c r="J101" s="8"/>
      <c r="K101" s="8"/>
      <c r="L101" s="85">
        <f>L79</f>
        <v>349.72975169505463</v>
      </c>
    </row>
    <row r="102" spans="2:12">
      <c r="B102" s="37" t="s">
        <v>17</v>
      </c>
      <c r="C102" s="8" t="s">
        <v>89</v>
      </c>
      <c r="D102" s="8"/>
      <c r="E102" s="8"/>
      <c r="F102" s="8"/>
      <c r="G102" s="8"/>
      <c r="H102" s="8"/>
      <c r="I102" s="8"/>
      <c r="J102" s="8"/>
      <c r="K102" s="8"/>
      <c r="L102" s="85">
        <f>L86</f>
        <v>74.00533333333334</v>
      </c>
    </row>
    <row r="103" spans="2:12">
      <c r="B103" s="36" t="s">
        <v>97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86">
        <f>SUM(L98:L102)</f>
        <v>5135.1716565071765</v>
      </c>
    </row>
    <row r="104" spans="2:12">
      <c r="B104" s="40" t="s">
        <v>19</v>
      </c>
      <c r="C104" s="8" t="s">
        <v>90</v>
      </c>
      <c r="D104" s="8"/>
      <c r="E104" s="8"/>
      <c r="F104" s="8"/>
      <c r="G104" s="8"/>
      <c r="H104" s="8"/>
      <c r="I104" s="8"/>
      <c r="J104" s="8"/>
      <c r="K104" s="8"/>
      <c r="L104" s="85">
        <f>L95</f>
        <v>1080.118852095427</v>
      </c>
    </row>
    <row r="105" spans="2:12">
      <c r="B105" s="36" t="s">
        <v>91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86">
        <f>L103+L104</f>
        <v>6215.2905086026039</v>
      </c>
    </row>
  </sheetData>
  <mergeCells count="3">
    <mergeCell ref="B67:C67"/>
    <mergeCell ref="B68:J68"/>
    <mergeCell ref="B69:J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G51"/>
  <sheetViews>
    <sheetView topLeftCell="A22" zoomScaleNormal="100" workbookViewId="0">
      <selection activeCell="D54" sqref="D54"/>
    </sheetView>
  </sheetViews>
  <sheetFormatPr defaultRowHeight="15"/>
  <cols>
    <col min="1" max="1" width="3.85546875" style="89" customWidth="1"/>
    <col min="2" max="2" width="67.28515625" style="89" customWidth="1"/>
    <col min="3" max="3" width="12.5703125" style="89" bestFit="1" customWidth="1"/>
    <col min="4" max="4" width="16.5703125" style="89" customWidth="1"/>
    <col min="5" max="5" width="16.5703125" style="88" customWidth="1"/>
    <col min="6" max="6" width="22.7109375" style="87" customWidth="1"/>
    <col min="7" max="7" width="16.85546875" style="88" customWidth="1"/>
    <col min="8" max="16384" width="9.140625" style="89"/>
  </cols>
  <sheetData>
    <row r="2" spans="2:7" ht="20.25">
      <c r="B2" s="159" t="s">
        <v>167</v>
      </c>
      <c r="C2" s="159"/>
      <c r="D2" s="159"/>
      <c r="E2" s="159"/>
      <c r="F2" s="159"/>
      <c r="G2" s="159"/>
    </row>
    <row r="3" spans="2:7">
      <c r="B3" s="90"/>
      <c r="E3" s="91"/>
    </row>
    <row r="4" spans="2:7">
      <c r="B4" s="92" t="s">
        <v>101</v>
      </c>
      <c r="C4" s="93"/>
      <c r="D4" s="93"/>
      <c r="E4" s="99"/>
      <c r="F4" s="100"/>
      <c r="G4" s="99"/>
    </row>
    <row r="5" spans="2:7">
      <c r="B5" s="92"/>
      <c r="C5" s="93"/>
      <c r="D5" s="93"/>
      <c r="E5" s="99"/>
      <c r="F5" s="100"/>
      <c r="G5" s="99"/>
    </row>
    <row r="6" spans="2:7">
      <c r="B6" s="160" t="s">
        <v>133</v>
      </c>
      <c r="C6" s="160" t="s">
        <v>139</v>
      </c>
      <c r="D6" s="160" t="s">
        <v>135</v>
      </c>
      <c r="E6" s="160" t="s">
        <v>136</v>
      </c>
      <c r="F6" s="160" t="s">
        <v>137</v>
      </c>
      <c r="G6" s="160" t="s">
        <v>138</v>
      </c>
    </row>
    <row r="7" spans="2:7">
      <c r="B7" s="160"/>
      <c r="C7" s="160"/>
      <c r="D7" s="160"/>
      <c r="E7" s="160"/>
      <c r="F7" s="160"/>
      <c r="G7" s="160"/>
    </row>
    <row r="8" spans="2:7">
      <c r="B8" s="117" t="s">
        <v>125</v>
      </c>
      <c r="C8" s="123">
        <v>4</v>
      </c>
      <c r="D8" s="124">
        <v>25.71</v>
      </c>
      <c r="E8" s="118">
        <f>C8*D8</f>
        <v>102.84</v>
      </c>
      <c r="F8" s="127">
        <v>12</v>
      </c>
      <c r="G8" s="118">
        <f t="shared" ref="G8:G15" si="0">E8/F8</f>
        <v>8.57</v>
      </c>
    </row>
    <row r="9" spans="2:7">
      <c r="B9" s="117" t="s">
        <v>126</v>
      </c>
      <c r="C9" s="123">
        <v>4</v>
      </c>
      <c r="D9" s="124">
        <v>25.71</v>
      </c>
      <c r="E9" s="118">
        <f>C9*D9</f>
        <v>102.84</v>
      </c>
      <c r="F9" s="127">
        <v>12</v>
      </c>
      <c r="G9" s="118">
        <f t="shared" si="0"/>
        <v>8.57</v>
      </c>
    </row>
    <row r="10" spans="2:7">
      <c r="B10" s="117" t="s">
        <v>127</v>
      </c>
      <c r="C10" s="123">
        <v>4</v>
      </c>
      <c r="D10" s="124">
        <v>14.43</v>
      </c>
      <c r="E10" s="118">
        <f>C10*D10</f>
        <v>57.72</v>
      </c>
      <c r="F10" s="127">
        <v>12</v>
      </c>
      <c r="G10" s="118">
        <f t="shared" si="0"/>
        <v>4.8099999999999996</v>
      </c>
    </row>
    <row r="11" spans="2:7">
      <c r="B11" s="117" t="s">
        <v>128</v>
      </c>
      <c r="C11" s="123">
        <v>4</v>
      </c>
      <c r="D11" s="124">
        <v>1.93</v>
      </c>
      <c r="E11" s="118">
        <f>C11*D11</f>
        <v>7.72</v>
      </c>
      <c r="F11" s="127">
        <v>12</v>
      </c>
      <c r="G11" s="118">
        <f t="shared" si="0"/>
        <v>0.64333333333333331</v>
      </c>
    </row>
    <row r="12" spans="2:7">
      <c r="B12" s="117" t="s">
        <v>129</v>
      </c>
      <c r="C12" s="123">
        <v>2</v>
      </c>
      <c r="D12" s="124">
        <v>6.43</v>
      </c>
      <c r="E12" s="118">
        <f>C12*D12</f>
        <v>12.86</v>
      </c>
      <c r="F12" s="127">
        <v>12</v>
      </c>
      <c r="G12" s="118">
        <f t="shared" si="0"/>
        <v>1.0716666666666665</v>
      </c>
    </row>
    <row r="13" spans="2:7">
      <c r="B13" s="117" t="s">
        <v>130</v>
      </c>
      <c r="C13" s="123">
        <v>2</v>
      </c>
      <c r="D13" s="124">
        <v>47.57</v>
      </c>
      <c r="E13" s="118">
        <f t="shared" ref="E13:E14" si="1">C13*D13</f>
        <v>95.14</v>
      </c>
      <c r="F13" s="127">
        <v>12</v>
      </c>
      <c r="G13" s="118">
        <f t="shared" si="0"/>
        <v>7.9283333333333337</v>
      </c>
    </row>
    <row r="14" spans="2:7">
      <c r="B14" s="117" t="s">
        <v>131</v>
      </c>
      <c r="C14" s="123">
        <v>2</v>
      </c>
      <c r="D14" s="124">
        <v>10.29</v>
      </c>
      <c r="E14" s="118">
        <f t="shared" si="1"/>
        <v>20.58</v>
      </c>
      <c r="F14" s="127">
        <v>12</v>
      </c>
      <c r="G14" s="118">
        <f t="shared" si="0"/>
        <v>1.7149999999999999</v>
      </c>
    </row>
    <row r="15" spans="2:7">
      <c r="B15" s="117" t="s">
        <v>132</v>
      </c>
      <c r="C15" s="123">
        <v>2</v>
      </c>
      <c r="D15" s="124">
        <v>25.71</v>
      </c>
      <c r="E15" s="118">
        <f>C15*D15</f>
        <v>51.42</v>
      </c>
      <c r="F15" s="127">
        <v>12</v>
      </c>
      <c r="G15" s="118">
        <f t="shared" si="0"/>
        <v>4.2850000000000001</v>
      </c>
    </row>
    <row r="16" spans="2:7">
      <c r="B16" s="161" t="s">
        <v>103</v>
      </c>
      <c r="C16" s="162"/>
      <c r="D16" s="162"/>
      <c r="E16" s="162"/>
      <c r="F16" s="163"/>
      <c r="G16" s="119">
        <f>SUM(G8:G15)</f>
        <v>37.593333333333334</v>
      </c>
    </row>
    <row r="17" spans="2:7">
      <c r="B17" s="95"/>
      <c r="C17" s="94"/>
      <c r="D17" s="96"/>
      <c r="E17" s="101"/>
      <c r="F17" s="102"/>
      <c r="G17" s="103"/>
    </row>
    <row r="18" spans="2:7">
      <c r="B18" s="95" t="s">
        <v>134</v>
      </c>
      <c r="C18" s="94"/>
      <c r="D18" s="96"/>
      <c r="E18" s="101"/>
      <c r="F18" s="102"/>
      <c r="G18" s="103"/>
    </row>
    <row r="19" spans="2:7">
      <c r="B19" s="95"/>
      <c r="C19" s="94"/>
      <c r="D19" s="96"/>
      <c r="E19" s="101"/>
      <c r="F19" s="102"/>
      <c r="G19" s="103"/>
    </row>
    <row r="20" spans="2:7" ht="30.75" customHeight="1">
      <c r="B20" s="122" t="s">
        <v>146</v>
      </c>
      <c r="C20" s="122" t="s">
        <v>139</v>
      </c>
      <c r="D20" s="122" t="s">
        <v>135</v>
      </c>
      <c r="E20" s="122" t="s">
        <v>136</v>
      </c>
      <c r="F20" s="122" t="s">
        <v>147</v>
      </c>
      <c r="G20" s="122" t="s">
        <v>138</v>
      </c>
    </row>
    <row r="21" spans="2:7" s="98" customFormat="1" ht="30">
      <c r="B21" s="120" t="s">
        <v>140</v>
      </c>
      <c r="C21" s="123">
        <v>1</v>
      </c>
      <c r="D21" s="124">
        <v>25.71</v>
      </c>
      <c r="E21" s="118">
        <f>C21*D21</f>
        <v>25.71</v>
      </c>
      <c r="F21" s="125">
        <v>12</v>
      </c>
      <c r="G21" s="121">
        <f>E21/F21</f>
        <v>2.1425000000000001</v>
      </c>
    </row>
    <row r="22" spans="2:7" s="98" customFormat="1">
      <c r="B22" s="117" t="s">
        <v>141</v>
      </c>
      <c r="C22" s="123">
        <v>1</v>
      </c>
      <c r="D22" s="124">
        <v>30.37</v>
      </c>
      <c r="E22" s="118">
        <f>C22*D22</f>
        <v>30.37</v>
      </c>
      <c r="F22" s="125">
        <v>12</v>
      </c>
      <c r="G22" s="121">
        <f>E22/F22</f>
        <v>2.5308333333333333</v>
      </c>
    </row>
    <row r="23" spans="2:7">
      <c r="B23" s="117" t="s">
        <v>142</v>
      </c>
      <c r="C23" s="123">
        <v>1</v>
      </c>
      <c r="D23" s="124">
        <v>51.43</v>
      </c>
      <c r="E23" s="118">
        <f>C23*D23</f>
        <v>51.43</v>
      </c>
      <c r="F23" s="125">
        <v>6</v>
      </c>
      <c r="G23" s="121">
        <f>E23/F23</f>
        <v>8.5716666666666672</v>
      </c>
    </row>
    <row r="24" spans="2:7" s="98" customFormat="1">
      <c r="B24" s="117" t="s">
        <v>143</v>
      </c>
      <c r="C24" s="123">
        <v>1</v>
      </c>
      <c r="D24" s="124">
        <v>27.75</v>
      </c>
      <c r="E24" s="118">
        <f>C24*D24</f>
        <v>27.75</v>
      </c>
      <c r="F24" s="125">
        <v>6</v>
      </c>
      <c r="G24" s="121">
        <f>E24/F24</f>
        <v>4.625</v>
      </c>
    </row>
    <row r="25" spans="2:7" s="98" customFormat="1">
      <c r="B25" s="117" t="s">
        <v>144</v>
      </c>
      <c r="C25" s="123">
        <v>1</v>
      </c>
      <c r="D25" s="124">
        <v>12.86</v>
      </c>
      <c r="E25" s="118">
        <f t="shared" ref="E25:E26" si="2">C25*D25</f>
        <v>12.86</v>
      </c>
      <c r="F25" s="125">
        <v>12</v>
      </c>
      <c r="G25" s="121">
        <f t="shared" ref="G25:G26" si="3">E25/F25</f>
        <v>1.0716666666666665</v>
      </c>
    </row>
    <row r="26" spans="2:7" s="98" customFormat="1" ht="30">
      <c r="B26" s="120" t="s">
        <v>145</v>
      </c>
      <c r="C26" s="123">
        <v>1</v>
      </c>
      <c r="D26" s="124">
        <v>6.43</v>
      </c>
      <c r="E26" s="118">
        <f t="shared" si="2"/>
        <v>6.43</v>
      </c>
      <c r="F26" s="125">
        <v>12</v>
      </c>
      <c r="G26" s="121">
        <f t="shared" si="3"/>
        <v>0.53583333333333327</v>
      </c>
    </row>
    <row r="27" spans="2:7">
      <c r="B27" s="161" t="s">
        <v>148</v>
      </c>
      <c r="C27" s="162"/>
      <c r="D27" s="162"/>
      <c r="E27" s="162"/>
      <c r="F27" s="163"/>
      <c r="G27" s="119">
        <f>SUM(G21:G26)</f>
        <v>19.477499999999999</v>
      </c>
    </row>
    <row r="29" spans="2:7">
      <c r="B29" s="92" t="s">
        <v>166</v>
      </c>
      <c r="C29" s="93"/>
      <c r="D29" s="93"/>
      <c r="E29" s="99"/>
      <c r="F29" s="100"/>
      <c r="G29" s="99"/>
    </row>
    <row r="30" spans="2:7">
      <c r="B30" s="92"/>
      <c r="C30" s="93"/>
      <c r="D30" s="93"/>
      <c r="E30" s="99"/>
      <c r="F30" s="100"/>
      <c r="G30" s="99"/>
    </row>
    <row r="31" spans="2:7" ht="30.75" customHeight="1">
      <c r="B31" s="122" t="s">
        <v>149</v>
      </c>
      <c r="C31" s="122" t="s">
        <v>139</v>
      </c>
      <c r="D31" s="122" t="s">
        <v>135</v>
      </c>
      <c r="E31" s="122" t="s">
        <v>136</v>
      </c>
      <c r="F31" s="122" t="s">
        <v>147</v>
      </c>
      <c r="G31" s="122" t="s">
        <v>138</v>
      </c>
    </row>
    <row r="32" spans="2:7">
      <c r="B32" s="117" t="s">
        <v>150</v>
      </c>
      <c r="C32" s="123">
        <v>1</v>
      </c>
      <c r="D32" s="128">
        <v>2314.1999999999998</v>
      </c>
      <c r="E32" s="121">
        <f t="shared" ref="E32:E38" si="4">C32*D32</f>
        <v>2314.1999999999998</v>
      </c>
      <c r="F32" s="129">
        <v>60</v>
      </c>
      <c r="G32" s="121">
        <f t="shared" ref="G32:G38" si="5">E32/F32</f>
        <v>38.57</v>
      </c>
    </row>
    <row r="33" spans="2:7">
      <c r="B33" s="97" t="s">
        <v>151</v>
      </c>
      <c r="C33" s="123">
        <v>1</v>
      </c>
      <c r="D33" s="128">
        <v>269.45999999999998</v>
      </c>
      <c r="E33" s="121">
        <f t="shared" si="4"/>
        <v>269.45999999999998</v>
      </c>
      <c r="F33" s="131">
        <v>60</v>
      </c>
      <c r="G33" s="121">
        <f t="shared" si="5"/>
        <v>4.4909999999999997</v>
      </c>
    </row>
    <row r="34" spans="2:7">
      <c r="B34" s="97" t="s">
        <v>152</v>
      </c>
      <c r="C34" s="123">
        <v>1</v>
      </c>
      <c r="D34" s="128">
        <v>75.67</v>
      </c>
      <c r="E34" s="121">
        <f t="shared" si="4"/>
        <v>75.67</v>
      </c>
      <c r="F34" s="131">
        <v>48</v>
      </c>
      <c r="G34" s="121">
        <f t="shared" si="5"/>
        <v>1.5764583333333333</v>
      </c>
    </row>
    <row r="35" spans="2:7">
      <c r="B35" s="117" t="s">
        <v>104</v>
      </c>
      <c r="C35" s="123">
        <v>12</v>
      </c>
      <c r="D35" s="128">
        <v>6.43</v>
      </c>
      <c r="E35" s="121">
        <f t="shared" si="4"/>
        <v>77.16</v>
      </c>
      <c r="F35" s="127">
        <v>6</v>
      </c>
      <c r="G35" s="121">
        <f t="shared" si="5"/>
        <v>12.86</v>
      </c>
    </row>
    <row r="36" spans="2:7" ht="30">
      <c r="B36" s="120" t="s">
        <v>153</v>
      </c>
      <c r="C36" s="123">
        <v>1</v>
      </c>
      <c r="D36" s="128">
        <v>488.55</v>
      </c>
      <c r="E36" s="121">
        <f t="shared" si="4"/>
        <v>488.55</v>
      </c>
      <c r="F36" s="127">
        <v>60</v>
      </c>
      <c r="G36" s="121">
        <f t="shared" si="5"/>
        <v>8.1425000000000001</v>
      </c>
    </row>
    <row r="37" spans="2:7" ht="30">
      <c r="B37" s="120" t="s">
        <v>154</v>
      </c>
      <c r="C37" s="123">
        <v>1</v>
      </c>
      <c r="D37" s="128">
        <v>321.42</v>
      </c>
      <c r="E37" s="121">
        <f t="shared" si="4"/>
        <v>321.42</v>
      </c>
      <c r="F37" s="131">
        <v>60</v>
      </c>
      <c r="G37" s="121">
        <f t="shared" si="5"/>
        <v>5.3570000000000002</v>
      </c>
    </row>
    <row r="38" spans="2:7">
      <c r="B38" s="117" t="s">
        <v>155</v>
      </c>
      <c r="C38" s="123">
        <v>1</v>
      </c>
      <c r="D38" s="128">
        <v>48.86</v>
      </c>
      <c r="E38" s="121">
        <f t="shared" si="4"/>
        <v>48.86</v>
      </c>
      <c r="F38" s="127">
        <v>60</v>
      </c>
      <c r="G38" s="121">
        <f t="shared" si="5"/>
        <v>0.81433333333333335</v>
      </c>
    </row>
    <row r="39" spans="2:7">
      <c r="B39" s="156" t="s">
        <v>156</v>
      </c>
      <c r="C39" s="157"/>
      <c r="D39" s="157"/>
      <c r="E39" s="157"/>
      <c r="F39" s="158"/>
      <c r="G39" s="130">
        <f>SUM(G32:G38)</f>
        <v>71.811291666666676</v>
      </c>
    </row>
    <row r="40" spans="2:7">
      <c r="B40" s="156" t="s">
        <v>157</v>
      </c>
      <c r="C40" s="157"/>
      <c r="D40" s="157"/>
      <c r="E40" s="157"/>
      <c r="F40" s="158"/>
      <c r="G40" s="130">
        <f>G39/2</f>
        <v>35.905645833333338</v>
      </c>
    </row>
    <row r="42" spans="2:7">
      <c r="B42" s="92" t="s">
        <v>165</v>
      </c>
      <c r="C42" s="93"/>
      <c r="D42" s="93"/>
      <c r="E42" s="99"/>
      <c r="F42" s="100"/>
      <c r="G42" s="99"/>
    </row>
    <row r="43" spans="2:7">
      <c r="B43" s="92"/>
      <c r="C43" s="93"/>
      <c r="D43" s="93"/>
      <c r="E43" s="99"/>
      <c r="F43" s="100"/>
      <c r="G43" s="99"/>
    </row>
    <row r="44" spans="2:7" ht="30.75" customHeight="1">
      <c r="B44" s="122" t="s">
        <v>158</v>
      </c>
      <c r="C44" s="122" t="s">
        <v>139</v>
      </c>
      <c r="D44" s="122" t="s">
        <v>135</v>
      </c>
      <c r="E44" s="122" t="s">
        <v>136</v>
      </c>
      <c r="F44" s="122" t="s">
        <v>147</v>
      </c>
      <c r="G44" s="122" t="s">
        <v>138</v>
      </c>
    </row>
    <row r="45" spans="2:7">
      <c r="B45" s="97" t="s">
        <v>159</v>
      </c>
      <c r="C45" s="123">
        <v>0</v>
      </c>
      <c r="D45" s="128">
        <v>213.36</v>
      </c>
      <c r="E45" s="121">
        <f>C45*D45</f>
        <v>0</v>
      </c>
      <c r="F45" s="129">
        <v>60</v>
      </c>
      <c r="G45" s="121">
        <f>E45/F45</f>
        <v>0</v>
      </c>
    </row>
    <row r="46" spans="2:7">
      <c r="B46" s="117" t="s">
        <v>160</v>
      </c>
      <c r="C46" s="123">
        <v>0</v>
      </c>
      <c r="D46" s="128">
        <v>642.83000000000004</v>
      </c>
      <c r="E46" s="121">
        <f>C46*D46</f>
        <v>0</v>
      </c>
      <c r="F46" s="127">
        <v>12</v>
      </c>
      <c r="G46" s="121">
        <f>E46/F46</f>
        <v>0</v>
      </c>
    </row>
    <row r="47" spans="2:7">
      <c r="B47" s="117" t="s">
        <v>161</v>
      </c>
      <c r="C47" s="135">
        <v>0.33333333333333331</v>
      </c>
      <c r="D47" s="128">
        <v>3234.66</v>
      </c>
      <c r="E47" s="121">
        <f>C47*D47</f>
        <v>1078.2199999999998</v>
      </c>
      <c r="F47" s="131">
        <v>60</v>
      </c>
      <c r="G47" s="121">
        <f>E47/F47</f>
        <v>17.970333333333329</v>
      </c>
    </row>
    <row r="48" spans="2:7">
      <c r="B48" s="117" t="s">
        <v>105</v>
      </c>
      <c r="C48" s="123">
        <v>1</v>
      </c>
      <c r="D48" s="128">
        <v>16.71</v>
      </c>
      <c r="E48" s="121">
        <f>C48*D48</f>
        <v>16.71</v>
      </c>
      <c r="F48" s="131">
        <v>3</v>
      </c>
      <c r="G48" s="121">
        <f>E48/F48</f>
        <v>5.57</v>
      </c>
    </row>
    <row r="49" spans="2:7">
      <c r="B49" s="117" t="s">
        <v>162</v>
      </c>
      <c r="C49" s="123">
        <v>0</v>
      </c>
      <c r="D49" s="128">
        <v>42.43</v>
      </c>
      <c r="E49" s="121">
        <f>C49*D49</f>
        <v>0</v>
      </c>
      <c r="F49" s="131">
        <v>60</v>
      </c>
      <c r="G49" s="121">
        <f>E49/F49</f>
        <v>0</v>
      </c>
    </row>
    <row r="50" spans="2:7">
      <c r="B50" s="156" t="s">
        <v>163</v>
      </c>
      <c r="C50" s="157"/>
      <c r="D50" s="157"/>
      <c r="E50" s="157"/>
      <c r="F50" s="158"/>
      <c r="G50" s="130">
        <f>SUM(G45:G49)</f>
        <v>23.540333333333329</v>
      </c>
    </row>
    <row r="51" spans="2:7">
      <c r="B51" s="156" t="s">
        <v>164</v>
      </c>
      <c r="C51" s="157"/>
      <c r="D51" s="157"/>
      <c r="E51" s="157"/>
      <c r="F51" s="158"/>
      <c r="G51" s="130">
        <f>G50/2</f>
        <v>11.770166666666665</v>
      </c>
    </row>
  </sheetData>
  <mergeCells count="13">
    <mergeCell ref="B50:F50"/>
    <mergeCell ref="B51:F51"/>
    <mergeCell ref="B2:G2"/>
    <mergeCell ref="B6:B7"/>
    <mergeCell ref="C6:C7"/>
    <mergeCell ref="D6:D7"/>
    <mergeCell ref="E6:E7"/>
    <mergeCell ref="F6:F7"/>
    <mergeCell ref="G6:G7"/>
    <mergeCell ref="B16:F16"/>
    <mergeCell ref="B27:F27"/>
    <mergeCell ref="B39:F39"/>
    <mergeCell ref="B40:F4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G51"/>
  <sheetViews>
    <sheetView topLeftCell="A22" zoomScaleNormal="100" workbookViewId="0">
      <selection activeCell="I54" sqref="I54"/>
    </sheetView>
  </sheetViews>
  <sheetFormatPr defaultRowHeight="15"/>
  <cols>
    <col min="1" max="1" width="3.85546875" style="89" customWidth="1"/>
    <col min="2" max="2" width="67.28515625" style="89" customWidth="1"/>
    <col min="3" max="3" width="12.5703125" style="89" bestFit="1" customWidth="1"/>
    <col min="4" max="4" width="16.5703125" style="89" customWidth="1"/>
    <col min="5" max="5" width="16.5703125" style="88" customWidth="1"/>
    <col min="6" max="6" width="22.7109375" style="87" customWidth="1"/>
    <col min="7" max="7" width="16.85546875" style="88" customWidth="1"/>
    <col min="8" max="16384" width="9.140625" style="89"/>
  </cols>
  <sheetData>
    <row r="2" spans="2:7" ht="20.25">
      <c r="B2" s="159" t="s">
        <v>124</v>
      </c>
      <c r="C2" s="159"/>
      <c r="D2" s="159"/>
      <c r="E2" s="159"/>
      <c r="F2" s="159"/>
      <c r="G2" s="159"/>
    </row>
    <row r="3" spans="2:7">
      <c r="B3" s="90"/>
      <c r="E3" s="91"/>
    </row>
    <row r="4" spans="2:7">
      <c r="B4" s="92" t="s">
        <v>101</v>
      </c>
      <c r="C4" s="93"/>
      <c r="D4" s="93"/>
      <c r="E4" s="99"/>
      <c r="F4" s="100"/>
      <c r="G4" s="99"/>
    </row>
    <row r="5" spans="2:7">
      <c r="B5" s="92"/>
      <c r="C5" s="93"/>
      <c r="D5" s="93"/>
      <c r="E5" s="99"/>
      <c r="F5" s="100"/>
      <c r="G5" s="99"/>
    </row>
    <row r="6" spans="2:7">
      <c r="B6" s="160" t="s">
        <v>133</v>
      </c>
      <c r="C6" s="160" t="s">
        <v>139</v>
      </c>
      <c r="D6" s="160" t="s">
        <v>135</v>
      </c>
      <c r="E6" s="160" t="s">
        <v>136</v>
      </c>
      <c r="F6" s="160" t="s">
        <v>137</v>
      </c>
      <c r="G6" s="160" t="s">
        <v>138</v>
      </c>
    </row>
    <row r="7" spans="2:7">
      <c r="B7" s="160"/>
      <c r="C7" s="160"/>
      <c r="D7" s="160"/>
      <c r="E7" s="160"/>
      <c r="F7" s="160"/>
      <c r="G7" s="160"/>
    </row>
    <row r="8" spans="2:7">
      <c r="B8" s="117" t="s">
        <v>125</v>
      </c>
      <c r="C8" s="123">
        <v>4</v>
      </c>
      <c r="D8" s="124">
        <f>'Insumos Vig. Diurno'!D8</f>
        <v>25.71</v>
      </c>
      <c r="E8" s="118">
        <f>C8*D8</f>
        <v>102.84</v>
      </c>
      <c r="F8" s="127">
        <v>12</v>
      </c>
      <c r="G8" s="118">
        <f t="shared" ref="G8:G15" si="0">E8/F8</f>
        <v>8.57</v>
      </c>
    </row>
    <row r="9" spans="2:7">
      <c r="B9" s="117" t="s">
        <v>126</v>
      </c>
      <c r="C9" s="123">
        <v>4</v>
      </c>
      <c r="D9" s="124">
        <f>'Insumos Vig. Diurno'!D9</f>
        <v>25.71</v>
      </c>
      <c r="E9" s="118">
        <f>C9*D9</f>
        <v>102.84</v>
      </c>
      <c r="F9" s="127">
        <v>12</v>
      </c>
      <c r="G9" s="118">
        <f t="shared" si="0"/>
        <v>8.57</v>
      </c>
    </row>
    <row r="10" spans="2:7">
      <c r="B10" s="117" t="s">
        <v>127</v>
      </c>
      <c r="C10" s="123">
        <v>4</v>
      </c>
      <c r="D10" s="124">
        <f>'Insumos Vig. Diurno'!D10</f>
        <v>14.43</v>
      </c>
      <c r="E10" s="118">
        <f>C10*D10</f>
        <v>57.72</v>
      </c>
      <c r="F10" s="127">
        <v>12</v>
      </c>
      <c r="G10" s="118">
        <f t="shared" si="0"/>
        <v>4.8099999999999996</v>
      </c>
    </row>
    <row r="11" spans="2:7">
      <c r="B11" s="117" t="s">
        <v>128</v>
      </c>
      <c r="C11" s="123">
        <v>4</v>
      </c>
      <c r="D11" s="124">
        <f>'Insumos Vig. Diurno'!D11</f>
        <v>1.93</v>
      </c>
      <c r="E11" s="118">
        <f>C11*D11</f>
        <v>7.72</v>
      </c>
      <c r="F11" s="127">
        <v>12</v>
      </c>
      <c r="G11" s="118">
        <f t="shared" si="0"/>
        <v>0.64333333333333331</v>
      </c>
    </row>
    <row r="12" spans="2:7">
      <c r="B12" s="117" t="s">
        <v>129</v>
      </c>
      <c r="C12" s="123">
        <v>2</v>
      </c>
      <c r="D12" s="124">
        <f>'Insumos Vig. Diurno'!D12</f>
        <v>6.43</v>
      </c>
      <c r="E12" s="118">
        <f>C12*D12</f>
        <v>12.86</v>
      </c>
      <c r="F12" s="127">
        <v>12</v>
      </c>
      <c r="G12" s="118">
        <f t="shared" si="0"/>
        <v>1.0716666666666665</v>
      </c>
    </row>
    <row r="13" spans="2:7">
      <c r="B13" s="117" t="s">
        <v>130</v>
      </c>
      <c r="C13" s="123">
        <v>2</v>
      </c>
      <c r="D13" s="124">
        <f>'Insumos Vig. Diurno'!D13</f>
        <v>47.57</v>
      </c>
      <c r="E13" s="118">
        <f t="shared" ref="E13:E14" si="1">C13*D13</f>
        <v>95.14</v>
      </c>
      <c r="F13" s="127">
        <v>12</v>
      </c>
      <c r="G13" s="118">
        <f t="shared" si="0"/>
        <v>7.9283333333333337</v>
      </c>
    </row>
    <row r="14" spans="2:7">
      <c r="B14" s="117" t="s">
        <v>131</v>
      </c>
      <c r="C14" s="123">
        <v>2</v>
      </c>
      <c r="D14" s="124">
        <f>'Insumos Vig. Diurno'!D14</f>
        <v>10.29</v>
      </c>
      <c r="E14" s="118">
        <f t="shared" si="1"/>
        <v>20.58</v>
      </c>
      <c r="F14" s="127">
        <v>12</v>
      </c>
      <c r="G14" s="118">
        <f t="shared" si="0"/>
        <v>1.7149999999999999</v>
      </c>
    </row>
    <row r="15" spans="2:7">
      <c r="B15" s="117" t="s">
        <v>132</v>
      </c>
      <c r="C15" s="123">
        <v>2</v>
      </c>
      <c r="D15" s="124">
        <f>'Insumos Vig. Diurno'!D15</f>
        <v>25.71</v>
      </c>
      <c r="E15" s="118">
        <f>C15*D15</f>
        <v>51.42</v>
      </c>
      <c r="F15" s="127">
        <v>12</v>
      </c>
      <c r="G15" s="118">
        <f t="shared" si="0"/>
        <v>4.2850000000000001</v>
      </c>
    </row>
    <row r="16" spans="2:7">
      <c r="B16" s="161" t="s">
        <v>103</v>
      </c>
      <c r="C16" s="162"/>
      <c r="D16" s="162"/>
      <c r="E16" s="162"/>
      <c r="F16" s="163"/>
      <c r="G16" s="119">
        <f>SUM(G8:G15)</f>
        <v>37.593333333333334</v>
      </c>
    </row>
    <row r="17" spans="2:7">
      <c r="B17" s="95"/>
      <c r="C17" s="94"/>
      <c r="D17" s="96"/>
      <c r="E17" s="101"/>
      <c r="F17" s="102"/>
      <c r="G17" s="103"/>
    </row>
    <row r="18" spans="2:7">
      <c r="B18" s="95" t="s">
        <v>134</v>
      </c>
      <c r="C18" s="94"/>
      <c r="D18" s="96"/>
      <c r="E18" s="101"/>
      <c r="F18" s="102"/>
      <c r="G18" s="103"/>
    </row>
    <row r="19" spans="2:7">
      <c r="B19" s="95"/>
      <c r="C19" s="94"/>
      <c r="D19" s="96"/>
      <c r="E19" s="101"/>
      <c r="F19" s="102"/>
      <c r="G19" s="103"/>
    </row>
    <row r="20" spans="2:7" ht="30.75" customHeight="1">
      <c r="B20" s="122" t="s">
        <v>146</v>
      </c>
      <c r="C20" s="122" t="s">
        <v>139</v>
      </c>
      <c r="D20" s="122" t="s">
        <v>135</v>
      </c>
      <c r="E20" s="122" t="s">
        <v>136</v>
      </c>
      <c r="F20" s="122" t="s">
        <v>147</v>
      </c>
      <c r="G20" s="122" t="s">
        <v>138</v>
      </c>
    </row>
    <row r="21" spans="2:7" s="98" customFormat="1" ht="30">
      <c r="B21" s="120" t="s">
        <v>140</v>
      </c>
      <c r="C21" s="123">
        <v>1</v>
      </c>
      <c r="D21" s="124">
        <f>'Insumos Vig. Diurno'!D21</f>
        <v>25.71</v>
      </c>
      <c r="E21" s="118">
        <f>C21*D21</f>
        <v>25.71</v>
      </c>
      <c r="F21" s="125">
        <v>12</v>
      </c>
      <c r="G21" s="121">
        <f>E21/F21</f>
        <v>2.1425000000000001</v>
      </c>
    </row>
    <row r="22" spans="2:7" s="98" customFormat="1">
      <c r="B22" s="117" t="s">
        <v>141</v>
      </c>
      <c r="C22" s="123">
        <v>1</v>
      </c>
      <c r="D22" s="124">
        <f>'Insumos Vig. Diurno'!D22</f>
        <v>30.37</v>
      </c>
      <c r="E22" s="118">
        <f>C22*D22</f>
        <v>30.37</v>
      </c>
      <c r="F22" s="125">
        <v>12</v>
      </c>
      <c r="G22" s="121">
        <f>E22/F22</f>
        <v>2.5308333333333333</v>
      </c>
    </row>
    <row r="23" spans="2:7">
      <c r="B23" s="117" t="s">
        <v>142</v>
      </c>
      <c r="C23" s="123">
        <v>1</v>
      </c>
      <c r="D23" s="124">
        <f>'Insumos Vig. Diurno'!D23</f>
        <v>51.43</v>
      </c>
      <c r="E23" s="118">
        <f>C23*D23</f>
        <v>51.43</v>
      </c>
      <c r="F23" s="125">
        <v>6</v>
      </c>
      <c r="G23" s="121">
        <f>E23/F23</f>
        <v>8.5716666666666672</v>
      </c>
    </row>
    <row r="24" spans="2:7" s="98" customFormat="1">
      <c r="B24" s="117" t="s">
        <v>143</v>
      </c>
      <c r="C24" s="123">
        <v>1</v>
      </c>
      <c r="D24" s="124">
        <f>'Insumos Vig. Diurno'!D24</f>
        <v>27.75</v>
      </c>
      <c r="E24" s="118">
        <f>C24*D24</f>
        <v>27.75</v>
      </c>
      <c r="F24" s="125">
        <v>6</v>
      </c>
      <c r="G24" s="121">
        <f>E24/F24</f>
        <v>4.625</v>
      </c>
    </row>
    <row r="25" spans="2:7" s="98" customFormat="1">
      <c r="B25" s="117" t="s">
        <v>144</v>
      </c>
      <c r="C25" s="123">
        <v>1</v>
      </c>
      <c r="D25" s="124">
        <f>'Insumos Vig. Diurno'!D25</f>
        <v>12.86</v>
      </c>
      <c r="E25" s="118">
        <f t="shared" ref="E25:E26" si="2">C25*D25</f>
        <v>12.86</v>
      </c>
      <c r="F25" s="125">
        <v>12</v>
      </c>
      <c r="G25" s="121">
        <f t="shared" ref="G25:G26" si="3">E25/F25</f>
        <v>1.0716666666666665</v>
      </c>
    </row>
    <row r="26" spans="2:7" s="98" customFormat="1" ht="30">
      <c r="B26" s="120" t="s">
        <v>145</v>
      </c>
      <c r="C26" s="123">
        <v>1</v>
      </c>
      <c r="D26" s="124">
        <f>'Insumos Vig. Diurno'!D26</f>
        <v>6.43</v>
      </c>
      <c r="E26" s="118">
        <f t="shared" si="2"/>
        <v>6.43</v>
      </c>
      <c r="F26" s="125">
        <v>12</v>
      </c>
      <c r="G26" s="121">
        <f t="shared" si="3"/>
        <v>0.53583333333333327</v>
      </c>
    </row>
    <row r="27" spans="2:7">
      <c r="B27" s="161" t="s">
        <v>148</v>
      </c>
      <c r="C27" s="162"/>
      <c r="D27" s="162"/>
      <c r="E27" s="162"/>
      <c r="F27" s="163"/>
      <c r="G27" s="119">
        <f>SUM(G21:G26)</f>
        <v>19.477499999999999</v>
      </c>
    </row>
    <row r="29" spans="2:7">
      <c r="B29" s="92" t="s">
        <v>166</v>
      </c>
      <c r="C29" s="93"/>
      <c r="D29" s="93"/>
      <c r="E29" s="99"/>
      <c r="F29" s="100"/>
      <c r="G29" s="99"/>
    </row>
    <row r="30" spans="2:7">
      <c r="B30" s="92"/>
      <c r="C30" s="93"/>
      <c r="D30" s="93"/>
      <c r="E30" s="99"/>
      <c r="F30" s="100"/>
      <c r="G30" s="99"/>
    </row>
    <row r="31" spans="2:7" ht="30.75" customHeight="1">
      <c r="B31" s="122" t="s">
        <v>149</v>
      </c>
      <c r="C31" s="122" t="s">
        <v>139</v>
      </c>
      <c r="D31" s="122" t="s">
        <v>135</v>
      </c>
      <c r="E31" s="122" t="s">
        <v>136</v>
      </c>
      <c r="F31" s="122" t="s">
        <v>147</v>
      </c>
      <c r="G31" s="122" t="s">
        <v>138</v>
      </c>
    </row>
    <row r="32" spans="2:7">
      <c r="B32" s="117" t="s">
        <v>150</v>
      </c>
      <c r="C32" s="123">
        <v>0</v>
      </c>
      <c r="D32" s="128">
        <f>'Insumos Vig. Diurno'!D32</f>
        <v>2314.1999999999998</v>
      </c>
      <c r="E32" s="121">
        <f t="shared" ref="E32:E38" si="4">C32*D32</f>
        <v>0</v>
      </c>
      <c r="F32" s="129">
        <v>60</v>
      </c>
      <c r="G32" s="121">
        <f t="shared" ref="G32:G38" si="5">E32/F32</f>
        <v>0</v>
      </c>
    </row>
    <row r="33" spans="2:7">
      <c r="B33" s="117" t="s">
        <v>151</v>
      </c>
      <c r="C33" s="123">
        <v>0</v>
      </c>
      <c r="D33" s="128">
        <f>'Insumos Vig. Diurno'!D33</f>
        <v>269.45999999999998</v>
      </c>
      <c r="E33" s="121">
        <f t="shared" si="4"/>
        <v>0</v>
      </c>
      <c r="F33" s="127">
        <v>60</v>
      </c>
      <c r="G33" s="121">
        <f t="shared" si="5"/>
        <v>0</v>
      </c>
    </row>
    <row r="34" spans="2:7">
      <c r="B34" s="117" t="s">
        <v>152</v>
      </c>
      <c r="C34" s="123">
        <v>0</v>
      </c>
      <c r="D34" s="128">
        <f>'Insumos Vig. Diurno'!D34</f>
        <v>75.67</v>
      </c>
      <c r="E34" s="121">
        <f t="shared" si="4"/>
        <v>0</v>
      </c>
      <c r="F34" s="127">
        <v>48</v>
      </c>
      <c r="G34" s="121">
        <f t="shared" si="5"/>
        <v>0</v>
      </c>
    </row>
    <row r="35" spans="2:7">
      <c r="B35" s="117" t="s">
        <v>104</v>
      </c>
      <c r="C35" s="123">
        <v>0</v>
      </c>
      <c r="D35" s="128">
        <f>'Insumos Vig. Diurno'!D35</f>
        <v>6.43</v>
      </c>
      <c r="E35" s="121">
        <f t="shared" si="4"/>
        <v>0</v>
      </c>
      <c r="F35" s="127">
        <v>6</v>
      </c>
      <c r="G35" s="121">
        <f t="shared" si="5"/>
        <v>0</v>
      </c>
    </row>
    <row r="36" spans="2:7" ht="30">
      <c r="B36" s="120" t="s">
        <v>153</v>
      </c>
      <c r="C36" s="123">
        <v>0</v>
      </c>
      <c r="D36" s="128">
        <f>'Insumos Vig. Diurno'!D36</f>
        <v>488.55</v>
      </c>
      <c r="E36" s="121">
        <f t="shared" si="4"/>
        <v>0</v>
      </c>
      <c r="F36" s="127">
        <v>60</v>
      </c>
      <c r="G36" s="121">
        <f t="shared" si="5"/>
        <v>0</v>
      </c>
    </row>
    <row r="37" spans="2:7" ht="30">
      <c r="B37" s="120" t="s">
        <v>154</v>
      </c>
      <c r="C37" s="123">
        <v>1</v>
      </c>
      <c r="D37" s="128">
        <f>'Insumos Vig. Diurno'!D37</f>
        <v>321.42</v>
      </c>
      <c r="E37" s="121">
        <f t="shared" si="4"/>
        <v>321.42</v>
      </c>
      <c r="F37" s="127">
        <v>60</v>
      </c>
      <c r="G37" s="121">
        <f t="shared" si="5"/>
        <v>5.3570000000000002</v>
      </c>
    </row>
    <row r="38" spans="2:7">
      <c r="B38" s="117" t="s">
        <v>155</v>
      </c>
      <c r="C38" s="123">
        <v>0</v>
      </c>
      <c r="D38" s="128">
        <f>'Insumos Vig. Diurno'!D38</f>
        <v>48.86</v>
      </c>
      <c r="E38" s="121">
        <f t="shared" si="4"/>
        <v>0</v>
      </c>
      <c r="F38" s="127">
        <v>60</v>
      </c>
      <c r="G38" s="121">
        <f t="shared" si="5"/>
        <v>0</v>
      </c>
    </row>
    <row r="39" spans="2:7">
      <c r="B39" s="156" t="s">
        <v>156</v>
      </c>
      <c r="C39" s="157"/>
      <c r="D39" s="157"/>
      <c r="E39" s="157"/>
      <c r="F39" s="158"/>
      <c r="G39" s="130">
        <f>SUM(G32:G38)</f>
        <v>5.3570000000000002</v>
      </c>
    </row>
    <row r="40" spans="2:7">
      <c r="B40" s="156" t="s">
        <v>157</v>
      </c>
      <c r="C40" s="157"/>
      <c r="D40" s="157"/>
      <c r="E40" s="157"/>
      <c r="F40" s="158"/>
      <c r="G40" s="130">
        <f>G39/2</f>
        <v>2.6785000000000001</v>
      </c>
    </row>
    <row r="42" spans="2:7">
      <c r="B42" s="92" t="s">
        <v>165</v>
      </c>
      <c r="C42" s="93"/>
      <c r="D42" s="93"/>
      <c r="E42" s="99"/>
      <c r="F42" s="100"/>
      <c r="G42" s="99"/>
    </row>
    <row r="43" spans="2:7">
      <c r="B43" s="92"/>
      <c r="C43" s="93"/>
      <c r="D43" s="93"/>
      <c r="E43" s="99"/>
      <c r="F43" s="100"/>
      <c r="G43" s="99"/>
    </row>
    <row r="44" spans="2:7" ht="30.75" customHeight="1">
      <c r="B44" s="122" t="s">
        <v>158</v>
      </c>
      <c r="C44" s="122" t="s">
        <v>139</v>
      </c>
      <c r="D44" s="122" t="s">
        <v>135</v>
      </c>
      <c r="E44" s="122" t="s">
        <v>136</v>
      </c>
      <c r="F44" s="122" t="s">
        <v>147</v>
      </c>
      <c r="G44" s="122" t="s">
        <v>138</v>
      </c>
    </row>
    <row r="45" spans="2:7">
      <c r="B45" s="117" t="s">
        <v>159</v>
      </c>
      <c r="C45" s="123">
        <v>0</v>
      </c>
      <c r="D45" s="128">
        <f>'Insumos Vig. Diurno'!D45</f>
        <v>213.36</v>
      </c>
      <c r="E45" s="121">
        <f>C45*D45</f>
        <v>0</v>
      </c>
      <c r="F45" s="129">
        <v>60</v>
      </c>
      <c r="G45" s="121">
        <f>E45/F45</f>
        <v>0</v>
      </c>
    </row>
    <row r="46" spans="2:7">
      <c r="B46" s="117" t="s">
        <v>160</v>
      </c>
      <c r="C46" s="135">
        <v>0.66666666666666663</v>
      </c>
      <c r="D46" s="128">
        <f>'Insumos Vig. Diurno'!D46</f>
        <v>642.83000000000004</v>
      </c>
      <c r="E46" s="121">
        <f>C46*D46</f>
        <v>428.55333333333334</v>
      </c>
      <c r="F46" s="127">
        <v>12</v>
      </c>
      <c r="G46" s="121">
        <f>E46/F46</f>
        <v>35.712777777777781</v>
      </c>
    </row>
    <row r="47" spans="2:7">
      <c r="B47" s="117" t="s">
        <v>161</v>
      </c>
      <c r="C47" s="123">
        <v>0</v>
      </c>
      <c r="D47" s="128">
        <f>'Insumos Vig. Diurno'!D47</f>
        <v>3234.66</v>
      </c>
      <c r="E47" s="121">
        <f>C47*D47</f>
        <v>0</v>
      </c>
      <c r="F47" s="127">
        <v>60</v>
      </c>
      <c r="G47" s="121">
        <f>E47/F47</f>
        <v>0</v>
      </c>
    </row>
    <row r="48" spans="2:7">
      <c r="B48" s="117" t="s">
        <v>105</v>
      </c>
      <c r="C48" s="123">
        <v>0</v>
      </c>
      <c r="D48" s="128">
        <f>'Insumos Vig. Diurno'!D48</f>
        <v>16.71</v>
      </c>
      <c r="E48" s="121">
        <f>C48*D48</f>
        <v>0</v>
      </c>
      <c r="F48" s="127">
        <v>3</v>
      </c>
      <c r="G48" s="121">
        <f>E48/F48</f>
        <v>0</v>
      </c>
    </row>
    <row r="49" spans="2:7">
      <c r="B49" s="117" t="s">
        <v>162</v>
      </c>
      <c r="C49" s="136">
        <v>1.6666666666666667</v>
      </c>
      <c r="D49" s="128">
        <f>'Insumos Vig. Diurno'!D49</f>
        <v>42.43</v>
      </c>
      <c r="E49" s="121">
        <f>C49*D49</f>
        <v>70.716666666666669</v>
      </c>
      <c r="F49" s="127">
        <v>60</v>
      </c>
      <c r="G49" s="121">
        <f>E49/F49</f>
        <v>1.1786111111111111</v>
      </c>
    </row>
    <row r="50" spans="2:7">
      <c r="B50" s="156" t="s">
        <v>163</v>
      </c>
      <c r="C50" s="157"/>
      <c r="D50" s="157"/>
      <c r="E50" s="157"/>
      <c r="F50" s="158"/>
      <c r="G50" s="130">
        <f>SUM(G45:G49)</f>
        <v>36.891388888888891</v>
      </c>
    </row>
    <row r="51" spans="2:7">
      <c r="B51" s="156" t="s">
        <v>164</v>
      </c>
      <c r="C51" s="157"/>
      <c r="D51" s="157"/>
      <c r="E51" s="157"/>
      <c r="F51" s="158"/>
      <c r="G51" s="130">
        <f>G50/2</f>
        <v>18.445694444444445</v>
      </c>
    </row>
  </sheetData>
  <mergeCells count="13">
    <mergeCell ref="B51:F51"/>
    <mergeCell ref="B27:F27"/>
    <mergeCell ref="B39:F39"/>
    <mergeCell ref="B40:F40"/>
    <mergeCell ref="B50:F50"/>
    <mergeCell ref="B2:G2"/>
    <mergeCell ref="B16:F16"/>
    <mergeCell ref="E6:E7"/>
    <mergeCell ref="D6:D7"/>
    <mergeCell ref="F6:F7"/>
    <mergeCell ref="G6:G7"/>
    <mergeCell ref="C6:C7"/>
    <mergeCell ref="B6:B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G49"/>
  <sheetViews>
    <sheetView topLeftCell="A19" zoomScaleNormal="100" workbookViewId="0">
      <selection activeCell="J44" sqref="J44"/>
    </sheetView>
  </sheetViews>
  <sheetFormatPr defaultRowHeight="15"/>
  <cols>
    <col min="1" max="1" width="3.85546875" style="89" customWidth="1"/>
    <col min="2" max="2" width="67.28515625" style="89" customWidth="1"/>
    <col min="3" max="3" width="12.5703125" style="89" bestFit="1" customWidth="1"/>
    <col min="4" max="4" width="16.5703125" style="89" customWidth="1"/>
    <col min="5" max="5" width="16.5703125" style="88" customWidth="1"/>
    <col min="6" max="6" width="22.7109375" style="87" customWidth="1"/>
    <col min="7" max="7" width="16.85546875" style="88" customWidth="1"/>
    <col min="8" max="16384" width="9.140625" style="89"/>
  </cols>
  <sheetData>
    <row r="2" spans="2:7" ht="20.25">
      <c r="B2" s="159" t="s">
        <v>168</v>
      </c>
      <c r="C2" s="159"/>
      <c r="D2" s="159"/>
      <c r="E2" s="159"/>
      <c r="F2" s="159"/>
      <c r="G2" s="159"/>
    </row>
    <row r="3" spans="2:7">
      <c r="B3" s="90"/>
      <c r="E3" s="91"/>
    </row>
    <row r="4" spans="2:7">
      <c r="B4" s="92" t="s">
        <v>101</v>
      </c>
      <c r="C4" s="93"/>
      <c r="D4" s="93"/>
      <c r="E4" s="99"/>
      <c r="F4" s="100"/>
      <c r="G4" s="99"/>
    </row>
    <row r="5" spans="2:7">
      <c r="B5" s="92"/>
      <c r="C5" s="93"/>
      <c r="D5" s="93"/>
      <c r="E5" s="99"/>
      <c r="F5" s="100"/>
      <c r="G5" s="99"/>
    </row>
    <row r="6" spans="2:7">
      <c r="B6" s="160" t="s">
        <v>133</v>
      </c>
      <c r="C6" s="160" t="s">
        <v>139</v>
      </c>
      <c r="D6" s="160" t="s">
        <v>135</v>
      </c>
      <c r="E6" s="160" t="s">
        <v>136</v>
      </c>
      <c r="F6" s="160" t="s">
        <v>137</v>
      </c>
      <c r="G6" s="160" t="s">
        <v>138</v>
      </c>
    </row>
    <row r="7" spans="2:7">
      <c r="B7" s="160"/>
      <c r="C7" s="160"/>
      <c r="D7" s="160"/>
      <c r="E7" s="160"/>
      <c r="F7" s="160"/>
      <c r="G7" s="160"/>
    </row>
    <row r="8" spans="2:7">
      <c r="B8" s="117" t="s">
        <v>125</v>
      </c>
      <c r="C8" s="123">
        <v>4</v>
      </c>
      <c r="D8" s="124">
        <f>'Insumos Vig. Diurno'!D8</f>
        <v>25.71</v>
      </c>
      <c r="E8" s="118">
        <f>C8*D8</f>
        <v>102.84</v>
      </c>
      <c r="F8" s="127">
        <v>12</v>
      </c>
      <c r="G8" s="118">
        <f t="shared" ref="G8:G15" si="0">E8/F8</f>
        <v>8.57</v>
      </c>
    </row>
    <row r="9" spans="2:7">
      <c r="B9" s="117" t="s">
        <v>126</v>
      </c>
      <c r="C9" s="123">
        <v>4</v>
      </c>
      <c r="D9" s="124">
        <f>'Insumos Vig. Diurno'!D9</f>
        <v>25.71</v>
      </c>
      <c r="E9" s="118">
        <f>C9*D9</f>
        <v>102.84</v>
      </c>
      <c r="F9" s="127">
        <v>12</v>
      </c>
      <c r="G9" s="118">
        <f t="shared" si="0"/>
        <v>8.57</v>
      </c>
    </row>
    <row r="10" spans="2:7">
      <c r="B10" s="117" t="s">
        <v>127</v>
      </c>
      <c r="C10" s="123">
        <v>4</v>
      </c>
      <c r="D10" s="124">
        <f>'Insumos Vig. Diurno'!D10</f>
        <v>14.43</v>
      </c>
      <c r="E10" s="118">
        <f>C10*D10</f>
        <v>57.72</v>
      </c>
      <c r="F10" s="127">
        <v>12</v>
      </c>
      <c r="G10" s="118">
        <f t="shared" si="0"/>
        <v>4.8099999999999996</v>
      </c>
    </row>
    <row r="11" spans="2:7">
      <c r="B11" s="117" t="s">
        <v>128</v>
      </c>
      <c r="C11" s="123">
        <v>4</v>
      </c>
      <c r="D11" s="124">
        <f>'Insumos Vig. Diurno'!D11</f>
        <v>1.93</v>
      </c>
      <c r="E11" s="118">
        <f>C11*D11</f>
        <v>7.72</v>
      </c>
      <c r="F11" s="127">
        <v>12</v>
      </c>
      <c r="G11" s="118">
        <f t="shared" si="0"/>
        <v>0.64333333333333331</v>
      </c>
    </row>
    <row r="12" spans="2:7">
      <c r="B12" s="117" t="s">
        <v>129</v>
      </c>
      <c r="C12" s="123">
        <v>2</v>
      </c>
      <c r="D12" s="124">
        <f>'Insumos Vig. Diurno'!D12</f>
        <v>6.43</v>
      </c>
      <c r="E12" s="118">
        <f>C12*D12</f>
        <v>12.86</v>
      </c>
      <c r="F12" s="127">
        <v>12</v>
      </c>
      <c r="G12" s="118">
        <f t="shared" si="0"/>
        <v>1.0716666666666665</v>
      </c>
    </row>
    <row r="13" spans="2:7">
      <c r="B13" s="117" t="s">
        <v>130</v>
      </c>
      <c r="C13" s="123">
        <v>2</v>
      </c>
      <c r="D13" s="124">
        <f>'Insumos Vig. Diurno'!D13</f>
        <v>47.57</v>
      </c>
      <c r="E13" s="118">
        <f t="shared" ref="E13:E14" si="1">C13*D13</f>
        <v>95.14</v>
      </c>
      <c r="F13" s="127">
        <v>12</v>
      </c>
      <c r="G13" s="118">
        <f t="shared" si="0"/>
        <v>7.9283333333333337</v>
      </c>
    </row>
    <row r="14" spans="2:7">
      <c r="B14" s="117" t="s">
        <v>131</v>
      </c>
      <c r="C14" s="123">
        <v>2</v>
      </c>
      <c r="D14" s="124">
        <f>'Insumos Vig. Diurno'!D14</f>
        <v>10.29</v>
      </c>
      <c r="E14" s="118">
        <f t="shared" si="1"/>
        <v>20.58</v>
      </c>
      <c r="F14" s="127">
        <v>12</v>
      </c>
      <c r="G14" s="118">
        <f t="shared" si="0"/>
        <v>1.7149999999999999</v>
      </c>
    </row>
    <row r="15" spans="2:7">
      <c r="B15" s="117" t="s">
        <v>132</v>
      </c>
      <c r="C15" s="123">
        <v>2</v>
      </c>
      <c r="D15" s="124">
        <f>'Insumos Vig. Diurno'!D15</f>
        <v>25.71</v>
      </c>
      <c r="E15" s="118">
        <f>C15*D15</f>
        <v>51.42</v>
      </c>
      <c r="F15" s="127">
        <v>12</v>
      </c>
      <c r="G15" s="118">
        <f t="shared" si="0"/>
        <v>4.2850000000000001</v>
      </c>
    </row>
    <row r="16" spans="2:7">
      <c r="B16" s="161" t="s">
        <v>103</v>
      </c>
      <c r="C16" s="162"/>
      <c r="D16" s="162"/>
      <c r="E16" s="162"/>
      <c r="F16" s="163"/>
      <c r="G16" s="119">
        <f>SUM(G8:G15)</f>
        <v>37.593333333333334</v>
      </c>
    </row>
    <row r="17" spans="2:7">
      <c r="B17" s="95"/>
      <c r="C17" s="94"/>
      <c r="D17" s="96"/>
      <c r="E17" s="101"/>
      <c r="F17" s="102"/>
      <c r="G17" s="103"/>
    </row>
    <row r="18" spans="2:7">
      <c r="B18" s="95" t="s">
        <v>134</v>
      </c>
      <c r="C18" s="94"/>
      <c r="D18" s="96"/>
      <c r="E18" s="101"/>
      <c r="F18" s="102"/>
      <c r="G18" s="103"/>
    </row>
    <row r="19" spans="2:7">
      <c r="B19" s="95"/>
      <c r="C19" s="94"/>
      <c r="D19" s="96"/>
      <c r="E19" s="101"/>
      <c r="F19" s="102"/>
      <c r="G19" s="103"/>
    </row>
    <row r="20" spans="2:7">
      <c r="B20" s="122" t="s">
        <v>146</v>
      </c>
      <c r="C20" s="122" t="s">
        <v>139</v>
      </c>
      <c r="D20" s="122" t="s">
        <v>135</v>
      </c>
      <c r="E20" s="122" t="s">
        <v>136</v>
      </c>
      <c r="F20" s="122" t="s">
        <v>147</v>
      </c>
      <c r="G20" s="122" t="s">
        <v>138</v>
      </c>
    </row>
    <row r="21" spans="2:7" s="98" customFormat="1" ht="30">
      <c r="B21" s="120" t="s">
        <v>140</v>
      </c>
      <c r="C21" s="123">
        <v>1</v>
      </c>
      <c r="D21" s="124">
        <f>'Insumos Vig. Diurno'!D21</f>
        <v>25.71</v>
      </c>
      <c r="E21" s="118">
        <f>C21*D21</f>
        <v>25.71</v>
      </c>
      <c r="F21" s="125">
        <v>12</v>
      </c>
      <c r="G21" s="121">
        <f>E21/F21</f>
        <v>2.1425000000000001</v>
      </c>
    </row>
    <row r="22" spans="2:7" s="98" customFormat="1">
      <c r="B22" s="117" t="s">
        <v>141</v>
      </c>
      <c r="C22" s="123">
        <v>1</v>
      </c>
      <c r="D22" s="124">
        <f>'Insumos Vig. Diurno'!D22</f>
        <v>30.37</v>
      </c>
      <c r="E22" s="118">
        <f>C22*D22</f>
        <v>30.37</v>
      </c>
      <c r="F22" s="125">
        <v>12</v>
      </c>
      <c r="G22" s="121">
        <f>E22/F22</f>
        <v>2.5308333333333333</v>
      </c>
    </row>
    <row r="23" spans="2:7">
      <c r="B23" s="117" t="s">
        <v>142</v>
      </c>
      <c r="C23" s="123">
        <v>1</v>
      </c>
      <c r="D23" s="124">
        <f>'Insumos Vig. Diurno'!D23</f>
        <v>51.43</v>
      </c>
      <c r="E23" s="118">
        <f>C23*D23</f>
        <v>51.43</v>
      </c>
      <c r="F23" s="125">
        <v>6</v>
      </c>
      <c r="G23" s="121">
        <f>E23/F23</f>
        <v>8.5716666666666672</v>
      </c>
    </row>
    <row r="24" spans="2:7" s="98" customFormat="1">
      <c r="B24" s="117" t="s">
        <v>143</v>
      </c>
      <c r="C24" s="123">
        <v>1</v>
      </c>
      <c r="D24" s="124">
        <f>'Insumos Vig. Diurno'!D24</f>
        <v>27.75</v>
      </c>
      <c r="E24" s="118">
        <f>C24*D24</f>
        <v>27.75</v>
      </c>
      <c r="F24" s="125">
        <v>6</v>
      </c>
      <c r="G24" s="121">
        <f>E24/F24</f>
        <v>4.625</v>
      </c>
    </row>
    <row r="25" spans="2:7" s="98" customFormat="1">
      <c r="B25" s="117" t="s">
        <v>144</v>
      </c>
      <c r="C25" s="123">
        <v>1</v>
      </c>
      <c r="D25" s="124">
        <f>'Insumos Vig. Diurno'!D25</f>
        <v>12.86</v>
      </c>
      <c r="E25" s="118">
        <f t="shared" ref="E25:E26" si="2">C25*D25</f>
        <v>12.86</v>
      </c>
      <c r="F25" s="125">
        <v>12</v>
      </c>
      <c r="G25" s="121">
        <f t="shared" ref="G25:G26" si="3">E25/F25</f>
        <v>1.0716666666666665</v>
      </c>
    </row>
    <row r="26" spans="2:7" s="98" customFormat="1" ht="30">
      <c r="B26" s="120" t="s">
        <v>145</v>
      </c>
      <c r="C26" s="123">
        <v>1</v>
      </c>
      <c r="D26" s="124">
        <f>'Insumos Vig. Diurno'!D26</f>
        <v>6.43</v>
      </c>
      <c r="E26" s="118">
        <f t="shared" si="2"/>
        <v>6.43</v>
      </c>
      <c r="F26" s="125">
        <v>12</v>
      </c>
      <c r="G26" s="121">
        <f t="shared" si="3"/>
        <v>0.53583333333333327</v>
      </c>
    </row>
    <row r="27" spans="2:7">
      <c r="B27" s="161" t="s">
        <v>148</v>
      </c>
      <c r="C27" s="162"/>
      <c r="D27" s="162"/>
      <c r="E27" s="162"/>
      <c r="F27" s="163"/>
      <c r="G27" s="119">
        <f>SUM(G21:G26)</f>
        <v>19.477499999999999</v>
      </c>
    </row>
    <row r="29" spans="2:7">
      <c r="B29" s="92" t="s">
        <v>166</v>
      </c>
      <c r="C29" s="93"/>
      <c r="D29" s="93"/>
      <c r="E29" s="99"/>
      <c r="F29" s="100"/>
      <c r="G29" s="99"/>
    </row>
    <row r="30" spans="2:7">
      <c r="B30" s="92"/>
      <c r="C30" s="93"/>
      <c r="D30" s="93"/>
      <c r="E30" s="99"/>
      <c r="F30" s="100"/>
      <c r="G30" s="99"/>
    </row>
    <row r="31" spans="2:7">
      <c r="B31" s="122" t="s">
        <v>149</v>
      </c>
      <c r="C31" s="122" t="s">
        <v>139</v>
      </c>
      <c r="D31" s="122" t="s">
        <v>135</v>
      </c>
      <c r="E31" s="122" t="s">
        <v>136</v>
      </c>
      <c r="F31" s="122" t="s">
        <v>147</v>
      </c>
      <c r="G31" s="122" t="s">
        <v>138</v>
      </c>
    </row>
    <row r="32" spans="2:7">
      <c r="B32" s="117" t="s">
        <v>150</v>
      </c>
      <c r="C32" s="123">
        <v>1</v>
      </c>
      <c r="D32" s="128">
        <f>'Insumos Vig. Diurno'!D32</f>
        <v>2314.1999999999998</v>
      </c>
      <c r="E32" s="121">
        <f t="shared" ref="E32:E38" si="4">C32*D32</f>
        <v>2314.1999999999998</v>
      </c>
      <c r="F32" s="129">
        <v>60</v>
      </c>
      <c r="G32" s="121">
        <f t="shared" ref="G32:G38" si="5">E32/F32</f>
        <v>38.57</v>
      </c>
    </row>
    <row r="33" spans="2:7">
      <c r="B33" s="117" t="s">
        <v>151</v>
      </c>
      <c r="C33" s="123">
        <v>1</v>
      </c>
      <c r="D33" s="128">
        <f>'Insumos Vig. Diurno'!D33</f>
        <v>269.45999999999998</v>
      </c>
      <c r="E33" s="121">
        <f t="shared" si="4"/>
        <v>269.45999999999998</v>
      </c>
      <c r="F33" s="127">
        <v>60</v>
      </c>
      <c r="G33" s="121">
        <f t="shared" si="5"/>
        <v>4.4909999999999997</v>
      </c>
    </row>
    <row r="34" spans="2:7">
      <c r="B34" s="117" t="s">
        <v>152</v>
      </c>
      <c r="C34" s="123">
        <v>1</v>
      </c>
      <c r="D34" s="128">
        <f>'Insumos Vig. Diurno'!D34</f>
        <v>75.67</v>
      </c>
      <c r="E34" s="121">
        <f t="shared" si="4"/>
        <v>75.67</v>
      </c>
      <c r="F34" s="127">
        <v>48</v>
      </c>
      <c r="G34" s="121">
        <f t="shared" si="5"/>
        <v>1.5764583333333333</v>
      </c>
    </row>
    <row r="35" spans="2:7">
      <c r="B35" s="117" t="s">
        <v>104</v>
      </c>
      <c r="C35" s="123">
        <v>12</v>
      </c>
      <c r="D35" s="128">
        <f>'Insumos Vig. Diurno'!D35</f>
        <v>6.43</v>
      </c>
      <c r="E35" s="121">
        <f t="shared" si="4"/>
        <v>77.16</v>
      </c>
      <c r="F35" s="127">
        <v>6</v>
      </c>
      <c r="G35" s="121">
        <f t="shared" si="5"/>
        <v>12.86</v>
      </c>
    </row>
    <row r="36" spans="2:7" ht="30">
      <c r="B36" s="120" t="s">
        <v>153</v>
      </c>
      <c r="C36" s="123">
        <v>1</v>
      </c>
      <c r="D36" s="128">
        <f>'Insumos Vig. Diurno'!D36</f>
        <v>488.55</v>
      </c>
      <c r="E36" s="121">
        <f t="shared" si="4"/>
        <v>488.55</v>
      </c>
      <c r="F36" s="127">
        <v>60</v>
      </c>
      <c r="G36" s="121">
        <f t="shared" si="5"/>
        <v>8.1425000000000001</v>
      </c>
    </row>
    <row r="37" spans="2:7" ht="30">
      <c r="B37" s="120" t="s">
        <v>154</v>
      </c>
      <c r="C37" s="123">
        <v>1</v>
      </c>
      <c r="D37" s="128">
        <f>'Insumos Vig. Diurno'!D37</f>
        <v>321.42</v>
      </c>
      <c r="E37" s="121">
        <f t="shared" si="4"/>
        <v>321.42</v>
      </c>
      <c r="F37" s="127">
        <v>60</v>
      </c>
      <c r="G37" s="121">
        <f t="shared" si="5"/>
        <v>5.3570000000000002</v>
      </c>
    </row>
    <row r="38" spans="2:7">
      <c r="B38" s="117" t="s">
        <v>155</v>
      </c>
      <c r="C38" s="123">
        <v>1</v>
      </c>
      <c r="D38" s="128">
        <f>'Insumos Vig. Diurno'!D38</f>
        <v>48.86</v>
      </c>
      <c r="E38" s="121">
        <f t="shared" si="4"/>
        <v>48.86</v>
      </c>
      <c r="F38" s="127">
        <v>60</v>
      </c>
      <c r="G38" s="121">
        <f t="shared" si="5"/>
        <v>0.81433333333333335</v>
      </c>
    </row>
    <row r="39" spans="2:7">
      <c r="B39" s="156" t="s">
        <v>157</v>
      </c>
      <c r="C39" s="157"/>
      <c r="D39" s="157"/>
      <c r="E39" s="157"/>
      <c r="F39" s="158"/>
      <c r="G39" s="130">
        <f>SUM(G32:G38)</f>
        <v>71.811291666666676</v>
      </c>
    </row>
    <row r="41" spans="2:7">
      <c r="B41" s="92" t="s">
        <v>165</v>
      </c>
      <c r="C41" s="93"/>
      <c r="D41" s="93"/>
      <c r="E41" s="99"/>
      <c r="F41" s="100"/>
      <c r="G41" s="99"/>
    </row>
    <row r="42" spans="2:7">
      <c r="B42" s="92"/>
      <c r="C42" s="93"/>
      <c r="D42" s="93"/>
      <c r="E42" s="99"/>
      <c r="F42" s="100"/>
      <c r="G42" s="99"/>
    </row>
    <row r="43" spans="2:7">
      <c r="B43" s="122" t="s">
        <v>158</v>
      </c>
      <c r="C43" s="122" t="s">
        <v>139</v>
      </c>
      <c r="D43" s="122" t="s">
        <v>135</v>
      </c>
      <c r="E43" s="122" t="s">
        <v>136</v>
      </c>
      <c r="F43" s="122" t="s">
        <v>147</v>
      </c>
      <c r="G43" s="122" t="s">
        <v>138</v>
      </c>
    </row>
    <row r="44" spans="2:7">
      <c r="B44" s="117" t="s">
        <v>159</v>
      </c>
      <c r="C44" s="123">
        <v>1</v>
      </c>
      <c r="D44" s="128">
        <f>'Insumos Vig. Diurno'!D45</f>
        <v>213.36</v>
      </c>
      <c r="E44" s="121">
        <f>C44*D44</f>
        <v>213.36</v>
      </c>
      <c r="F44" s="129">
        <v>60</v>
      </c>
      <c r="G44" s="121">
        <f>E44/F44</f>
        <v>3.556</v>
      </c>
    </row>
    <row r="45" spans="2:7">
      <c r="B45" s="117" t="s">
        <v>160</v>
      </c>
      <c r="C45" s="123">
        <v>0</v>
      </c>
      <c r="D45" s="128">
        <f>'Insumos Vig. Diurno'!D46</f>
        <v>642.83000000000004</v>
      </c>
      <c r="E45" s="121">
        <f>C45*D45</f>
        <v>0</v>
      </c>
      <c r="F45" s="127">
        <v>12</v>
      </c>
      <c r="G45" s="121">
        <f>E45/F45</f>
        <v>0</v>
      </c>
    </row>
    <row r="46" spans="2:7">
      <c r="B46" s="117" t="s">
        <v>161</v>
      </c>
      <c r="C46" s="123">
        <v>0</v>
      </c>
      <c r="D46" s="128">
        <f>'Insumos Vig. Diurno'!D47</f>
        <v>3234.66</v>
      </c>
      <c r="E46" s="121">
        <f>C46*D46</f>
        <v>0</v>
      </c>
      <c r="F46" s="127">
        <v>60</v>
      </c>
      <c r="G46" s="121">
        <f>E46/F46</f>
        <v>0</v>
      </c>
    </row>
    <row r="47" spans="2:7">
      <c r="B47" s="117" t="s">
        <v>105</v>
      </c>
      <c r="C47" s="123">
        <v>0</v>
      </c>
      <c r="D47" s="128">
        <f>'Insumos Vig. Diurno'!D48</f>
        <v>16.71</v>
      </c>
      <c r="E47" s="121">
        <f>C47*D47</f>
        <v>0</v>
      </c>
      <c r="F47" s="127">
        <v>3</v>
      </c>
      <c r="G47" s="121">
        <f>E47/F47</f>
        <v>0</v>
      </c>
    </row>
    <row r="48" spans="2:7">
      <c r="B48" s="117" t="s">
        <v>162</v>
      </c>
      <c r="C48" s="123">
        <v>0</v>
      </c>
      <c r="D48" s="128">
        <f>'Insumos Vig. Diurno'!D49</f>
        <v>42.43</v>
      </c>
      <c r="E48" s="121">
        <f>C48*D48</f>
        <v>0</v>
      </c>
      <c r="F48" s="127">
        <v>60</v>
      </c>
      <c r="G48" s="121">
        <f>E48/F48</f>
        <v>0</v>
      </c>
    </row>
    <row r="49" spans="2:7">
      <c r="B49" s="156" t="s">
        <v>164</v>
      </c>
      <c r="C49" s="157"/>
      <c r="D49" s="157"/>
      <c r="E49" s="157"/>
      <c r="F49" s="158"/>
      <c r="G49" s="130">
        <f>SUM(G44:G48)</f>
        <v>3.556</v>
      </c>
    </row>
  </sheetData>
  <mergeCells count="11">
    <mergeCell ref="B49:F49"/>
    <mergeCell ref="B2:G2"/>
    <mergeCell ref="B6:B7"/>
    <mergeCell ref="C6:C7"/>
    <mergeCell ref="D6:D7"/>
    <mergeCell ref="E6:E7"/>
    <mergeCell ref="F6:F7"/>
    <mergeCell ref="G6:G7"/>
    <mergeCell ref="B16:F16"/>
    <mergeCell ref="B27:F27"/>
    <mergeCell ref="B39:F3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B2:G25"/>
  <sheetViews>
    <sheetView zoomScaleNormal="100" workbookViewId="0">
      <selection activeCell="G15" sqref="G15"/>
    </sheetView>
  </sheetViews>
  <sheetFormatPr defaultRowHeight="15"/>
  <cols>
    <col min="1" max="1" width="3.85546875" style="89" customWidth="1"/>
    <col min="2" max="2" width="67.28515625" style="89" customWidth="1"/>
    <col min="3" max="3" width="12.5703125" style="89" bestFit="1" customWidth="1"/>
    <col min="4" max="4" width="16.5703125" style="89" customWidth="1"/>
    <col min="5" max="5" width="16.5703125" style="88" customWidth="1"/>
    <col min="6" max="6" width="22.7109375" style="87" customWidth="1"/>
    <col min="7" max="7" width="16.85546875" style="88" customWidth="1"/>
    <col min="8" max="16384" width="9.140625" style="89"/>
  </cols>
  <sheetData>
    <row r="2" spans="2:7" ht="20.25">
      <c r="B2" s="159" t="s">
        <v>169</v>
      </c>
      <c r="C2" s="159"/>
      <c r="D2" s="159"/>
      <c r="E2" s="159"/>
      <c r="F2" s="159"/>
      <c r="G2" s="159"/>
    </row>
    <row r="3" spans="2:7">
      <c r="B3" s="90"/>
      <c r="E3" s="91"/>
    </row>
    <row r="4" spans="2:7">
      <c r="B4" s="92" t="s">
        <v>101</v>
      </c>
      <c r="C4" s="93"/>
      <c r="D4" s="93"/>
      <c r="E4" s="99"/>
      <c r="F4" s="100"/>
      <c r="G4" s="99"/>
    </row>
    <row r="5" spans="2:7">
      <c r="B5" s="92"/>
      <c r="C5" s="93"/>
      <c r="D5" s="93"/>
      <c r="E5" s="99"/>
      <c r="F5" s="100"/>
      <c r="G5" s="99"/>
    </row>
    <row r="6" spans="2:7">
      <c r="B6" s="160" t="s">
        <v>133</v>
      </c>
      <c r="C6" s="160" t="s">
        <v>139</v>
      </c>
      <c r="D6" s="160" t="s">
        <v>135</v>
      </c>
      <c r="E6" s="160" t="s">
        <v>136</v>
      </c>
      <c r="F6" s="160" t="s">
        <v>137</v>
      </c>
      <c r="G6" s="160" t="s">
        <v>138</v>
      </c>
    </row>
    <row r="7" spans="2:7">
      <c r="B7" s="160"/>
      <c r="C7" s="160"/>
      <c r="D7" s="160"/>
      <c r="E7" s="160"/>
      <c r="F7" s="160"/>
      <c r="G7" s="160"/>
    </row>
    <row r="8" spans="2:7" ht="45">
      <c r="B8" s="116" t="s">
        <v>170</v>
      </c>
      <c r="C8" s="123">
        <v>4</v>
      </c>
      <c r="D8" s="124">
        <v>70.89</v>
      </c>
      <c r="E8" s="118">
        <f>C8*D8</f>
        <v>283.56</v>
      </c>
      <c r="F8" s="127">
        <v>12</v>
      </c>
      <c r="G8" s="118">
        <f>E8/F8</f>
        <v>23.63</v>
      </c>
    </row>
    <row r="9" spans="2:7" ht="60">
      <c r="B9" s="120" t="s">
        <v>171</v>
      </c>
      <c r="C9" s="123">
        <v>4</v>
      </c>
      <c r="D9" s="124">
        <v>68.989999999999995</v>
      </c>
      <c r="E9" s="118">
        <f>C9*D9</f>
        <v>275.95999999999998</v>
      </c>
      <c r="F9" s="127">
        <v>12</v>
      </c>
      <c r="G9" s="118">
        <f>E9/F9</f>
        <v>22.996666666666666</v>
      </c>
    </row>
    <row r="10" spans="2:7" ht="30">
      <c r="B10" s="120" t="s">
        <v>172</v>
      </c>
      <c r="C10" s="123">
        <v>2</v>
      </c>
      <c r="D10" s="124">
        <v>33.94</v>
      </c>
      <c r="E10" s="118">
        <f>C10*D10</f>
        <v>67.88</v>
      </c>
      <c r="F10" s="127">
        <v>12</v>
      </c>
      <c r="G10" s="118">
        <f>E10/F10</f>
        <v>5.6566666666666663</v>
      </c>
    </row>
    <row r="11" spans="2:7">
      <c r="B11" s="117" t="s">
        <v>173</v>
      </c>
      <c r="C11" s="123">
        <v>4</v>
      </c>
      <c r="D11" s="124">
        <v>13.61</v>
      </c>
      <c r="E11" s="118">
        <f>C11*D11</f>
        <v>54.44</v>
      </c>
      <c r="F11" s="127">
        <v>12</v>
      </c>
      <c r="G11" s="118">
        <f>E11/F11</f>
        <v>4.5366666666666662</v>
      </c>
    </row>
    <row r="12" spans="2:7">
      <c r="B12" s="117" t="s">
        <v>174</v>
      </c>
      <c r="C12" s="123">
        <v>2</v>
      </c>
      <c r="D12" s="124">
        <v>70.97</v>
      </c>
      <c r="E12" s="118">
        <f>C12*D12</f>
        <v>141.94</v>
      </c>
      <c r="F12" s="127">
        <v>12</v>
      </c>
      <c r="G12" s="118">
        <f>E12/F12</f>
        <v>11.828333333333333</v>
      </c>
    </row>
    <row r="13" spans="2:7">
      <c r="B13" s="161" t="s">
        <v>102</v>
      </c>
      <c r="C13" s="162"/>
      <c r="D13" s="162"/>
      <c r="E13" s="162"/>
      <c r="F13" s="163"/>
      <c r="G13" s="119">
        <f>SUM(G8:G12)</f>
        <v>68.648333333333341</v>
      </c>
    </row>
    <row r="14" spans="2:7">
      <c r="B14" s="95"/>
      <c r="C14" s="94"/>
      <c r="D14" s="96"/>
      <c r="E14" s="101"/>
      <c r="F14" s="102"/>
      <c r="G14" s="103"/>
    </row>
    <row r="15" spans="2:7">
      <c r="B15" s="92" t="s">
        <v>177</v>
      </c>
      <c r="C15" s="93"/>
      <c r="D15" s="93"/>
      <c r="E15" s="99"/>
      <c r="F15" s="100"/>
      <c r="G15" s="99"/>
    </row>
    <row r="16" spans="2:7">
      <c r="B16" s="92"/>
      <c r="C16" s="93"/>
      <c r="D16" s="93"/>
      <c r="E16" s="99"/>
      <c r="F16" s="100"/>
      <c r="G16" s="99"/>
    </row>
    <row r="17" spans="2:7">
      <c r="B17" s="126" t="s">
        <v>149</v>
      </c>
      <c r="C17" s="126" t="s">
        <v>139</v>
      </c>
      <c r="D17" s="126" t="s">
        <v>135</v>
      </c>
      <c r="E17" s="126" t="s">
        <v>136</v>
      </c>
      <c r="F17" s="126" t="s">
        <v>147</v>
      </c>
      <c r="G17" s="126" t="s">
        <v>138</v>
      </c>
    </row>
    <row r="18" spans="2:7">
      <c r="B18" s="117" t="s">
        <v>150</v>
      </c>
      <c r="C18" s="123">
        <v>0</v>
      </c>
      <c r="D18" s="128">
        <f>'Insumos Vig. Diurno'!D32</f>
        <v>2314.1999999999998</v>
      </c>
      <c r="E18" s="121">
        <f t="shared" ref="E18:E24" si="0">C18*D18</f>
        <v>0</v>
      </c>
      <c r="F18" s="129">
        <v>60</v>
      </c>
      <c r="G18" s="121">
        <f t="shared" ref="G18:G24" si="1">E18/F18</f>
        <v>0</v>
      </c>
    </row>
    <row r="19" spans="2:7">
      <c r="B19" s="117" t="s">
        <v>151</v>
      </c>
      <c r="C19" s="123">
        <v>0</v>
      </c>
      <c r="D19" s="128">
        <f>'Insumos Vig. Diurno'!D33</f>
        <v>269.45999999999998</v>
      </c>
      <c r="E19" s="121">
        <f t="shared" si="0"/>
        <v>0</v>
      </c>
      <c r="F19" s="127">
        <v>60</v>
      </c>
      <c r="G19" s="121">
        <f t="shared" si="1"/>
        <v>0</v>
      </c>
    </row>
    <row r="20" spans="2:7">
      <c r="B20" s="117" t="s">
        <v>152</v>
      </c>
      <c r="C20" s="123">
        <v>0</v>
      </c>
      <c r="D20" s="128">
        <f>'Insumos Vig. Diurno'!D34</f>
        <v>75.67</v>
      </c>
      <c r="E20" s="121">
        <f t="shared" si="0"/>
        <v>0</v>
      </c>
      <c r="F20" s="127">
        <v>48</v>
      </c>
      <c r="G20" s="121">
        <f t="shared" si="1"/>
        <v>0</v>
      </c>
    </row>
    <row r="21" spans="2:7">
      <c r="B21" s="117" t="s">
        <v>104</v>
      </c>
      <c r="C21" s="123">
        <v>0</v>
      </c>
      <c r="D21" s="128">
        <f>'Insumos Vig. Diurno'!D35</f>
        <v>6.43</v>
      </c>
      <c r="E21" s="121">
        <f t="shared" si="0"/>
        <v>0</v>
      </c>
      <c r="F21" s="127">
        <v>6</v>
      </c>
      <c r="G21" s="121">
        <f t="shared" si="1"/>
        <v>0</v>
      </c>
    </row>
    <row r="22" spans="2:7" ht="30">
      <c r="B22" s="120" t="s">
        <v>153</v>
      </c>
      <c r="C22" s="123">
        <v>0</v>
      </c>
      <c r="D22" s="128">
        <f>'Insumos Vig. Diurno'!D36</f>
        <v>488.55</v>
      </c>
      <c r="E22" s="121">
        <f t="shared" si="0"/>
        <v>0</v>
      </c>
      <c r="F22" s="127">
        <v>60</v>
      </c>
      <c r="G22" s="121">
        <f t="shared" si="1"/>
        <v>0</v>
      </c>
    </row>
    <row r="23" spans="2:7" ht="30">
      <c r="B23" s="120" t="s">
        <v>154</v>
      </c>
      <c r="C23" s="123">
        <v>1</v>
      </c>
      <c r="D23" s="128">
        <f>'Insumos Vig. Diurno'!D37</f>
        <v>321.42</v>
      </c>
      <c r="E23" s="121">
        <f t="shared" si="0"/>
        <v>321.42</v>
      </c>
      <c r="F23" s="127">
        <v>60</v>
      </c>
      <c r="G23" s="121">
        <f t="shared" si="1"/>
        <v>5.3570000000000002</v>
      </c>
    </row>
    <row r="24" spans="2:7">
      <c r="B24" s="117" t="s">
        <v>155</v>
      </c>
      <c r="C24" s="123">
        <v>0</v>
      </c>
      <c r="D24" s="128">
        <f>'Insumos Vig. Diurno'!D38</f>
        <v>48.86</v>
      </c>
      <c r="E24" s="121">
        <f t="shared" si="0"/>
        <v>0</v>
      </c>
      <c r="F24" s="127">
        <v>60</v>
      </c>
      <c r="G24" s="121">
        <f t="shared" si="1"/>
        <v>0</v>
      </c>
    </row>
    <row r="25" spans="2:7">
      <c r="B25" s="156" t="s">
        <v>178</v>
      </c>
      <c r="C25" s="157"/>
      <c r="D25" s="157"/>
      <c r="E25" s="157"/>
      <c r="F25" s="158"/>
      <c r="G25" s="130">
        <f>SUM(G18:G24)</f>
        <v>5.3570000000000002</v>
      </c>
    </row>
  </sheetData>
  <mergeCells count="9">
    <mergeCell ref="B25:F25"/>
    <mergeCell ref="B13:F13"/>
    <mergeCell ref="B2:G2"/>
    <mergeCell ref="B6:B7"/>
    <mergeCell ref="C6:C7"/>
    <mergeCell ref="D6:D7"/>
    <mergeCell ref="E6:E7"/>
    <mergeCell ref="F6:F7"/>
    <mergeCell ref="G6:G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Planilha-Resumo</vt:lpstr>
      <vt:lpstr>Vigilante Diurno</vt:lpstr>
      <vt:lpstr>Vigilante Noturno</vt:lpstr>
      <vt:lpstr>Vigilante 44 horas</vt:lpstr>
      <vt:lpstr>Agente de Portaria</vt:lpstr>
      <vt:lpstr>Insumos Vig. Diurno</vt:lpstr>
      <vt:lpstr>Insumos Vig. Noturno</vt:lpstr>
      <vt:lpstr>Insumos Vig. 44h</vt:lpstr>
      <vt:lpstr>Insumos Ag. Portaria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CALDAS</dc:creator>
  <cp:lastModifiedBy>ma42403</cp:lastModifiedBy>
  <cp:revision/>
  <dcterms:created xsi:type="dcterms:W3CDTF">2023-09-27T19:03:16Z</dcterms:created>
  <dcterms:modified xsi:type="dcterms:W3CDTF">2024-03-25T18:49:54Z</dcterms:modified>
</cp:coreProperties>
</file>